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192.168.10.5\Calidad\PROYECTOS\VIGENCIA 2025\6. INFORME TRIMESTRAL CONCEJO BMANGA 2025\Informe de Gestion Segundo Trimestre Concejo Bmanga\Informe para Enviar\"/>
    </mc:Choice>
  </mc:AlternateContent>
  <bookViews>
    <workbookView xWindow="0" yWindow="0" windowWidth="21600" windowHeight="9030" tabRatio="841"/>
  </bookViews>
  <sheets>
    <sheet name="PROCESOS JUDICIALES" sheetId="1" r:id="rId1"/>
    <sheet name="INICIADOS" sheetId="5" r:id="rId2"/>
    <sheet name="FINALIZADOS" sheetId="6" r:id="rId3"/>
    <sheet name="RESUMEN" sheetId="4" r:id="rId4"/>
  </sheets>
  <definedNames>
    <definedName name="_xlnm._FilterDatabase" localSheetId="0" hidden="1">'PROCESOS JUDICIALES'!$A$2:$O$41</definedName>
    <definedName name="_xlnm.Print_Titles" localSheetId="0">'PROCESOS JUDICIALES'!$1:$2</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E63" i="1" l="1"/>
  <c r="C10" i="4" l="1"/>
  <c r="B10" i="4" l="1"/>
  <c r="C23" i="4" l="1"/>
  <c r="E43" i="1"/>
  <c r="E31" i="1" l="1"/>
  <c r="C34" i="4" l="1"/>
  <c r="C52" i="4" l="1"/>
  <c r="B52" i="4"/>
  <c r="C43" i="4"/>
  <c r="B43" i="4"/>
  <c r="D34" i="4"/>
  <c r="E57" i="1"/>
  <c r="E50" i="1"/>
</calcChain>
</file>

<file path=xl/sharedStrings.xml><?xml version="1.0" encoding="utf-8"?>
<sst xmlns="http://schemas.openxmlformats.org/spreadsheetml/2006/main" count="674" uniqueCount="347">
  <si>
    <t>Item</t>
  </si>
  <si>
    <t>Acción</t>
  </si>
  <si>
    <t xml:space="preserve">Cuantia </t>
  </si>
  <si>
    <t>Juzgado</t>
  </si>
  <si>
    <t>Demandante</t>
  </si>
  <si>
    <t>Demandado</t>
  </si>
  <si>
    <t>Estado Actual</t>
  </si>
  <si>
    <t>Apoderado</t>
  </si>
  <si>
    <t>Hecho Generador</t>
  </si>
  <si>
    <t>Riesgo</t>
  </si>
  <si>
    <t>Factor de calificacion a la fecha</t>
  </si>
  <si>
    <t>Radicación</t>
  </si>
  <si>
    <t>Sentencia de Primera Instancia</t>
  </si>
  <si>
    <t>Sentencia de Segunda Instancia</t>
  </si>
  <si>
    <t>Acción Contractual</t>
  </si>
  <si>
    <t xml:space="preserve">Tribunal Administrativo de Santander </t>
  </si>
  <si>
    <t>ALTO</t>
  </si>
  <si>
    <t>Acción de Reparación Directa</t>
  </si>
  <si>
    <t>Metrolínea S.A.</t>
  </si>
  <si>
    <t>Metrolínea S.A</t>
  </si>
  <si>
    <t>Tribunal Administrativo de Santander, M.P. Solange Blanco Villamizar</t>
  </si>
  <si>
    <t>Metrolínea S.A. y Metrocinco Plus S.A.</t>
  </si>
  <si>
    <t>Muerte peatón arrollado por  bus del operador Metrocinco Plus S.A. en hechos ocurridos el 20 de diciembre de 2013.</t>
  </si>
  <si>
    <t>Ejecutivo</t>
  </si>
  <si>
    <t>Tribunal Administrativo de Santander, M.P. Julio Edisson Ramos Salazar</t>
  </si>
  <si>
    <t>Sociedades Consultoría Colombiana S.A. y CROMAS S.A.</t>
  </si>
  <si>
    <t xml:space="preserve">Condena laudo arbitral proferido el 9 de marzo de 2010 por el Tribunal de Arbitramento conformado en el Centro de Conciliación, Arbitraje y Amigable Composición de la Cámara de Comercio de Bucaramanga adelantado entre las partes. </t>
  </si>
  <si>
    <t>Ordinario Laboral</t>
  </si>
  <si>
    <t>No se establece</t>
  </si>
  <si>
    <t>Acción Popular</t>
  </si>
  <si>
    <t>Metrolinea S.A.</t>
  </si>
  <si>
    <t>BAJO</t>
  </si>
  <si>
    <t>Estaciones Metrolinea S.A</t>
  </si>
  <si>
    <t>Juzgado Segundo Administrativo Oral del Circuito de Bucaramanga</t>
  </si>
  <si>
    <t>Sentencia Primera Instancia</t>
  </si>
  <si>
    <t>XIE S.A.</t>
  </si>
  <si>
    <t>Entidad</t>
  </si>
  <si>
    <t>MEDIO</t>
  </si>
  <si>
    <t>Juzgado Octavo Administrativo Oral del Circuito de Bucaramanga</t>
  </si>
  <si>
    <t xml:space="preserve">Se incia el proceso ejecutivo de la referencia en vitud del laudo arbitral del 18 de Febrero de 2016 de Estaciones Metrolínea contra Metrolínea S.A. del cual se condeno a esta ultima Entidad a pagar a favor de Estaciones Metrolíne S.A. la suma de $1.420.854.625. </t>
  </si>
  <si>
    <t>Claudia Patricia Riatiga Barajas</t>
  </si>
  <si>
    <t>Metrolínea S.A. y el AMB</t>
  </si>
  <si>
    <t xml:space="preserve">Se incia el proceso de la referencia por presuntas vulneraciones al acceso efectivo, seguro y es buenas condiciones de la ciudadanía al Sistema de tranporte público en Bucaramanga y su área metropolitana por lo que se solicita el que se rediseñe el Sistema y se de una concertación entre el Sistema de transporte masivo y el sistema de transporte colectivo para solucionar las supuestas vulneraciones al derecho a gozar del servicio público de transporte. </t>
  </si>
  <si>
    <t>Metrolínea S.A., Movilizamos S.A.  Y Metrocinco Plus S.A.</t>
  </si>
  <si>
    <t xml:space="preserve">Con fundamento en  los hechos sufridos por el señor Jose Dolorez Vásquez cuando transitaba por la Calle 36 con Carrera 15 el día 5 de Marzo de 2015  al ser atropellado por un vehículo de  propiedad de Movilizamos S.A. causandole  una serie de afectaciones a su salud fisica y mental sus familiares decidieron iniciar las acciones legales a las que consideraron había lugar, por lo cual se interpuso el medio de control de Reparación Directa. </t>
  </si>
  <si>
    <t>Juzgado Séptimo Administrativo Oral del Circuito de Bucaramanga</t>
  </si>
  <si>
    <t>Juzgado Primero Administrativo Oral del Circuito de Bucaramanga</t>
  </si>
  <si>
    <t>Juzgado Trece Administrativo Oral del Circuito de Bucaramanga</t>
  </si>
  <si>
    <t>Se inicia el presente medio de control Ejecutivo con ocasión del Laudo Arbitral proferido el 12 de Agosto de 2014 en el que se condenó a METROLÍNEA S.A. al pago de unas sumas de dinero a favor del Consorcio CONCOL-CROMAS.</t>
  </si>
  <si>
    <t>Perjuicios económicos ocasionados a Metrolínea S.A. por valor de $2.485.000.000 en virtud de la conciliación celebrada dentro del Medio de Control Ejecutivo bajo radicado 2015-551 adelantado por la Unión Temporal Puentes I, ante el Tribunal Administrativo de Santander.</t>
  </si>
  <si>
    <t>Tribunal Administrativo de Santander</t>
  </si>
  <si>
    <t>TRIBUNAL ADMINISTRATIVO DE SANTANDER</t>
  </si>
  <si>
    <t>Se inicia el presente medio de control Ejecutivo con ocasión de la decisión favorable a XIE S.A. tomada por el panel de amigables componedores conformado por la Sociedad Colombiana de Ingenieros, el día 10 de Agosto de 2009 que condenó a METROLÍNEA S.A. al pago de unas sumas de dinero a favor de XIE S.A.</t>
  </si>
  <si>
    <t>Se inicia el presente medio de control de acción de repetición con ocasión del accidente ocurrido el 16 de Enero de 2017 en el que el demandante resultó afectado.</t>
  </si>
  <si>
    <t>METROLÍNEA Y OTROS</t>
  </si>
  <si>
    <t xml:space="preserve">MEDIO </t>
  </si>
  <si>
    <t>Se inicia el presente medio de control con ocasión del accidente de tránsito ocurrido el pasado 04 de Febrero de 2017.</t>
  </si>
  <si>
    <t>Se inicia el presente medio de control con ocasión del Laudo arbitral de fecha 18 de febrero de 2016</t>
  </si>
  <si>
    <t>Tribunal Administrativo de Santander - Escritural</t>
  </si>
  <si>
    <t>Nulidad y Respablecimiento del Derecho</t>
  </si>
  <si>
    <t>FLOTAX y otros</t>
  </si>
  <si>
    <t>Se inicia el medio de control de Nulidad y Restablecimeinto del Derecho por supuestas vulneraciones a los Derechos de las empresas de transporte demandantes.</t>
  </si>
  <si>
    <t>Se inicia el presente medio de control con ocasión del accidente de tránsito ocurrido el pasado 19 de Enero de 2018.</t>
  </si>
  <si>
    <t>Se inicia el presente medio de control con ocasión del accidente de tránsito ocurrido el pasado 02 de Junio de 2017.</t>
  </si>
  <si>
    <t xml:space="preserve">Juzgado Decimo Administrativo de Bucaramanga </t>
  </si>
  <si>
    <t xml:space="preserve">Municipio de Bucaramanga </t>
  </si>
  <si>
    <t xml:space="preserve">Se inicia el proceso con ocasión al desacuerdo del Munciipio de Bga en la tarifa </t>
  </si>
  <si>
    <t xml:space="preserve">Esperanza Jaimes </t>
  </si>
  <si>
    <t xml:space="preserve">ALTO </t>
  </si>
  <si>
    <t>MEDIO BAJO</t>
  </si>
  <si>
    <t xml:space="preserve">METROLÍNEA Y OPERADORA DE TRANSPORTE MOVILIZAMOS S.A </t>
  </si>
  <si>
    <t xml:space="preserve">METROLÍNEA,Metrocinco Plus S.A,Seguros del Estado S.A, Allianz Seguros S.A , Hospital Local de Piedecuesta Santander. </t>
  </si>
  <si>
    <t>Alba Marina Rodriguez Castro.</t>
  </si>
  <si>
    <t>Metrolínea S.A. y METROCINCO PLUS Y MOVILIZAMOS S.A .</t>
  </si>
  <si>
    <t>METROLÍNEA Y A.M.B</t>
  </si>
  <si>
    <t xml:space="preserve">METROLÍNEA, MOVILIZAMOS S.A , MUNICIPIO DE BUCARAMANGA,DIRECCIÓN DE TRÁNSITO DE BUCARAMANGA ,SEGUROS DEL ESTADO </t>
  </si>
  <si>
    <t xml:space="preserve">METROLINEA S.A, A.M.B Y MINISTERIO DE TRANSPORTE </t>
  </si>
  <si>
    <t xml:space="preserve">SOCIEDAD SANTOFIMIO GAMBOA SOLANILLA &amp; MARTINEZ SS Y M
Representante Legal
Camilo Andrés Páramo Zarta
</t>
  </si>
  <si>
    <t>Presunto incumpliliento del contrato 006 de 2006 , Mayores costos incurridos en la ejecución del contrato. Costos indirectos en la indefinicion de diseños, costos administrativos en la etapa de indefinición de diseños. Diseños realizados por Xie no reconocidos por Metrolinea. Utilidad esperada por obras adicionales  ofrecidas no adjudicadas. Costos por mayor permanencia, costos standby, costos financieros, devolución de compensaciones. Nulidad de las resoluciones No. 117 de 2008 y 181 de 2008 mediante las cuales se impone una compensacion de daños y perjuicios a XIE</t>
  </si>
  <si>
    <t>Presunto incumplimiento del Contrato 007 de 2006 Mayores costos incurridos en la ejecución del contrato. Costos indirectos en la indefinicion de diseños, costos administrativos en la etapa de indefinición de diseños. Diseños realizados por Xie no reconocidos por Metrolinea. Utilidad esperada por obras adicionales  ofrecidas no adjudicadas. Costos por mayor permanencia, costos standby, costos financieros, devolución de compensacionesNulidad de las resoluciones 8 mediante las cuales se impone una compensacion de daños y perjuicios a XIE</t>
  </si>
  <si>
    <t>Tribunal Administrativo de Santander-Escritural</t>
  </si>
  <si>
    <t>XIE S.A</t>
  </si>
  <si>
    <t>JORGE PINO RICCI</t>
  </si>
  <si>
    <t xml:space="preserve">METROLÍNEA S.A. Expidió la Resolución No 483 de 2009 confirmada mediante Resolución  No 313 de 2010 donde se declaró el incumplimiento del contrato  07 de 2006, a pesar de la decisión de la amigable composición tamitada en la SCI.  </t>
  </si>
  <si>
    <t xml:space="preserve">METROLÍNEA S.A. Expidió la Resolución No 484 de 2009 confirmada mediante Resolución  No 312 de 2010 donde se declaró el incumplimiento del contrato  06 de 2006, a pesar de la decisión de la amigable composición tamitada en la SCI.  </t>
  </si>
  <si>
    <t>SOCIEDAD PINO RICCI SAS
Representante Legal Jorge Pino Ricci</t>
  </si>
  <si>
    <t>Tribunal Administrativo de Santander (Oral) 
Juzgado Catorce Administrativo Oral de Bucaramanga</t>
  </si>
  <si>
    <t>Hugo Torres Niño</t>
  </si>
  <si>
    <t>Que se declare patrimonial y administrativamente responsable a METROLÍNEA S.A. por el accidente ocurrido el día 3 de diciembre de 2002, con un bus padron en inmedicaciones de la Calle 45 con primera, sentido Oriente-Occidente Campo Hermoso.</t>
  </si>
  <si>
    <t>4/11/2020
A FAVOR DE METROLINEA
DEMANDANTE PRESENTA RECURSO DE APELACION</t>
  </si>
  <si>
    <t>Sociedad Castro E Hijos Ltda</t>
  </si>
  <si>
    <t xml:space="preserve">Metrolinea S.A </t>
  </si>
  <si>
    <t>Perjuicios materiales  ocasionados a la sociedad demandante por la construcción de un paso vehicular (deprimido) el cual impide el acceso del flujo vehicular causando perjuicios economicos a la Estación de Servicios la Concordia, lo anterior en virtud a las modificaciones al diseño de obra inicial.  Se alegó que METROLÍNEA S.A.tuvo una interventoria y un manejo de tráfico que permitia que la ES La Concordia tuviera accesos para que pudera seguir prestando el servicio normalmente.</t>
  </si>
  <si>
    <t>5/08/2022
A FAVOR DE METROLINEA
DEMANDANTE PRESENTO RECURSO DE APELACION</t>
  </si>
  <si>
    <t>Horacio Blanco Hernández
Sandra Margarita Blanco Hernandez y otros</t>
  </si>
  <si>
    <t>Metrolinea S.A., Departamento de Santander, Municipio de Piedecuesta, Area Metropolitana de Bucaramanga, Ministerio de Dfensa, Policiía Nacional, Invias, Inco, Essa y otros</t>
  </si>
  <si>
    <t>Accidente de tránsito, muerte de una persona por la vía Floridablanca-Piedecuesta. Alegan omisión de METROLÍNEA S.A. y otras entidades.</t>
  </si>
  <si>
    <t>Claudia Patricia Olaya Galvis</t>
  </si>
  <si>
    <t>Nulidad y restablecimiento del derecho</t>
  </si>
  <si>
    <t>Juzgado Cuarto Administrativo Oral</t>
  </si>
  <si>
    <t>Ministerio de Trabajo</t>
  </si>
  <si>
    <t>Multa impuesta por el Ministerio de trabajo</t>
  </si>
  <si>
    <t xml:space="preserve">
18/01/2021
1.Niega pretensiones formuladas por METROLINEA S.A. 2. Sin condena en costas. 
METROLINEA PRESENTO RECURSO DE APELACION</t>
  </si>
  <si>
    <t>Juzgado Trece Administrativo Oral</t>
  </si>
  <si>
    <t>Pago de condena en proceso de reparación directa radicado 2008-00302-00 del Juzgado Cuarto de Descongestión de Bucaramanga.</t>
  </si>
  <si>
    <t xml:space="preserve"> Cuantia  </t>
  </si>
  <si>
    <t>TIPO DE ACCION</t>
  </si>
  <si>
    <t>No. DE PROCESOS</t>
  </si>
  <si>
    <t>VALOR DE LAS PRETENSIONES</t>
  </si>
  <si>
    <t>ACCION CONTRACTUAL</t>
  </si>
  <si>
    <t>ACCION DE REPARACION DIRECTA</t>
  </si>
  <si>
    <t>ACCION POPULAR</t>
  </si>
  <si>
    <t>EJECUTIVOS</t>
  </si>
  <si>
    <t>NULIDAD Y RESTABLECIMIENTO</t>
  </si>
  <si>
    <t>TOTAL</t>
  </si>
  <si>
    <t>EJECUTIVO</t>
  </si>
  <si>
    <t>RIESGO</t>
  </si>
  <si>
    <t>CALIFICACION</t>
  </si>
  <si>
    <t>CANTIDAD</t>
  </si>
  <si>
    <t>96% A 100%</t>
  </si>
  <si>
    <t>MEDIO ALTO</t>
  </si>
  <si>
    <t>51% A 95%</t>
  </si>
  <si>
    <t>26% A 50%</t>
  </si>
  <si>
    <t>11% A 25%</t>
  </si>
  <si>
    <t>1%A 10%</t>
  </si>
  <si>
    <t>ACCION DE NULIDAD Y RESTABLECIMIENTO DEL DERECHO</t>
  </si>
  <si>
    <t>Se inicia el presente medio de control de acción de reparación directa n con ocasión del accidente ocurrido el 16 de Junio de 2016 en el que el fallecieron los señores SOLANGHY SOLANO VARGAS y CARLOS ALBERTO HENAO IZASA</t>
  </si>
  <si>
    <t>18/01/2022
A FAVOR DE METROLINEA
DEMANDANTE PRESENTO RECURSO DE APELACION</t>
  </si>
  <si>
    <t>31/10/2022
A FAVOR DE METROLINEA
DEMANDANTE PRESENTO RECURSO DE APELACION</t>
  </si>
  <si>
    <t>Juzgado Primero Civil del Circuito de Bucaramanga</t>
  </si>
  <si>
    <t>Operadora de Transporte Masivo Movilizamos S.A.</t>
  </si>
  <si>
    <t>METROLÍNEA S.A.</t>
  </si>
  <si>
    <t>Se inicia el presente medio de control con ocasión  a los gastos administrativos ante el tramite arbitral realizado en la Cámara de Comercio conforme al certificado del Tribunal de Arbitramento.</t>
  </si>
  <si>
    <t xml:space="preserve">22/02/2023
A FAVOR DE METROLINEA
DEMANDANTE PRESENTO RECURSO DE APELACION
</t>
  </si>
  <si>
    <t xml:space="preserve">METROLINEA S.A. Y OTROS
</t>
  </si>
  <si>
    <t>Se solicita la indemnizacion por la muerte de HUMBERTO MONAREZ, por accidente de transito del dia 12 de agosto de 2020 reclamada por los señores AMINTA MARTÍNEZ JIMÉNEZ, CRISTIAN DAVID MONAREZ 
AGUDELO, WILMER MONAREZ MARTÍNEZ, VIVIANA MONAREZ MARTÍNEZ, quien 
actúa en nombre propio y en representación de sus menores hijos CÉSAR ANDRES 
GÓMEZ MONAREZ y JUAN SEBASTIAN GÓMEZ MONAREZ, JENNIFER PAOLA 
MONAREZ MARTÍNEZ quien actúa en nombre propio y su cónyuge BRAYAN HELI LEÓN 
MORA, quienes actúan en representación de sus menores hijos MANUEL ALEJANDRO 
LEÓN MONAREZ y NICOLÁS FELIPE LEÓN MONAREZ</t>
  </si>
  <si>
    <t xml:space="preserve"> Juzgado Quince Administrativo de Bucaramanga</t>
  </si>
  <si>
    <t>METROLINEA S.A.</t>
  </si>
  <si>
    <t>No.</t>
  </si>
  <si>
    <t>Código</t>
  </si>
  <si>
    <t>Tipo</t>
  </si>
  <si>
    <t>METROLINEA</t>
  </si>
  <si>
    <t>MATHYEN SANTIAGO DURÁN SOLANO Y OTROS</t>
  </si>
  <si>
    <t>EDWING MAURICIO ANTOLINEZ MENDEZ Y OTROS</t>
  </si>
  <si>
    <t>FELIX ENRIQUE VELASQUEZ Y OTROS</t>
  </si>
  <si>
    <t>68001233300020140065200*</t>
  </si>
  <si>
    <t>68001233300020130038100*</t>
  </si>
  <si>
    <t>68001233300020160123500*</t>
  </si>
  <si>
    <t>68001333301320160035000*</t>
  </si>
  <si>
    <t>68001233300020180025800*</t>
  </si>
  <si>
    <t>68001310300120190034200*</t>
  </si>
  <si>
    <t>68001233300020200006200*</t>
  </si>
  <si>
    <t>68001333300420180043600*</t>
  </si>
  <si>
    <t>68001333301320190011700*</t>
  </si>
  <si>
    <t>68001233100020120017000
ACUMULADO
68001233100020080072000
9/02/2018</t>
  </si>
  <si>
    <t>TRIBUNAL ADMINISTRATIVO DE SANTANDER MAGISTRADO PONENTE: JULIO EDISSON RAMOS SALAZAR</t>
  </si>
  <si>
    <t>ALFREDO VALECK TRISTANCHO Y OTROS</t>
  </si>
  <si>
    <t>68001233300020130057500*</t>
  </si>
  <si>
    <t>Reparación Directa</t>
  </si>
  <si>
    <t xml:space="preserve"> 17/08/2023 SOLICITUD EJECUCIÓN PROVIDENCIA JUDICIAL ART. 306 CGP - LIBRAR MANDAMIENTO EJECUTIVO POR LAS COSTAS LIQUIDADADAS . - MUNICIPIO DE BUCARAMANGA</t>
  </si>
  <si>
    <t>15/09/2023 Sentencia de Segunda Instancia - CONFIRMA SENTENCIA DE 1ER INSTANCIA - ABSUELVE 17/10 Devolución de Expediente        TribunalDevolucionConfirmaSentencia -------- 18/12/23 se radico solicitud de EJECUCION PROVIDENCIA JUDICIAL</t>
  </si>
  <si>
    <t>"68001310500120210017300</t>
  </si>
  <si>
    <t xml:space="preserve"> JUZGADO 001 LABORAL DE BUCARAMANGA</t>
  </si>
  <si>
    <t>17/08/2023 SOLICITUD EJECUCIÓN PROVIDENCIA JUDICIAL ART. 306 CGP - LIBRAR MANDAMIENTO EJECUTIVO POR LAS COSTAS LIQUIDADADAS . - MUNICIPIO DE BUCARAMANGA</t>
  </si>
  <si>
    <t>03/08/2023 Sentencia de Segunda Instancia EN EL SENTIDO DE CONFIRMAR. 24/08/23: Por medio del presente, dando cumplimiento a lo dispuesto mediante sentencia de fecha tres (03) de agosto de dos mil veintitrés (2023), me permito DEVOLVER el expediente de la referencia, para que se imparta el trámite correspondiente 13/09 Auto de Obedezcase y Cúmplase-Liquidación por secretario-Auto que Aprueba Costas ------ 18/12/23 se radico solicitud de EJECUCION PROVIDENCIA JUDICIAL</t>
  </si>
  <si>
    <t>"68001333300120200008801</t>
  </si>
  <si>
    <t>José Antonio Ochoa Archila</t>
  </si>
  <si>
    <t>COBRO COSTAS PROCESALES</t>
  </si>
  <si>
    <t>PROCESO</t>
  </si>
  <si>
    <t>REPARACION DIRECTA</t>
  </si>
  <si>
    <t>REPARACION DIRECTA - ALFREDO VALECK</t>
  </si>
  <si>
    <t>ORDINARIO LABORAL - CLAUDIA OLAYA</t>
  </si>
  <si>
    <t>OSCAR HOMERO SERRANO AGUDELO</t>
  </si>
  <si>
    <t>68001233100020080051000*</t>
  </si>
  <si>
    <t>68001233100020080072000
ACUMULADO
68001233100020120017000
09/02/2018</t>
  </si>
  <si>
    <t>68001233100020120021300*</t>
  </si>
  <si>
    <r>
      <rPr>
        <b/>
        <sz val="10"/>
        <rFont val="Tahoma"/>
        <family val="2"/>
      </rPr>
      <t>CONSEJO DE ESTADO - SECCION TERCERA</t>
    </r>
    <r>
      <rPr>
        <sz val="10"/>
        <rFont val="Tahoma"/>
        <family val="2"/>
      </rPr>
      <t xml:space="preserve">
Tribunal Administrativo de Santander - Escritural</t>
    </r>
  </si>
  <si>
    <t>68001233100020090060901*</t>
  </si>
  <si>
    <t>68001233100020110039500*</t>
  </si>
  <si>
    <t>68001333300220180037000*</t>
  </si>
  <si>
    <t>68001333300820180020100*</t>
  </si>
  <si>
    <t>68001333300120190009801*</t>
  </si>
  <si>
    <t>68001333300820190024900*</t>
  </si>
  <si>
    <t>Tribunal Administrativo de Santander
Juzgado Primero Administrativo Oral del Circuito de Bucaramanga</t>
  </si>
  <si>
    <t>68001333300220190026301*</t>
  </si>
  <si>
    <t>Tribunal Administrativo de Santander
Juzgado Segundo Administrativo Oral del Circuito de Bucaramanga</t>
  </si>
  <si>
    <t>68001333300720220019300*</t>
  </si>
  <si>
    <t>68001333300720170030701*</t>
  </si>
  <si>
    <t>68001333301020190041900*</t>
  </si>
  <si>
    <t>Aminta Martínez Jímenez y otros</t>
  </si>
  <si>
    <t>68001333301520200003300*</t>
  </si>
  <si>
    <t>68001233300020180096700*</t>
  </si>
  <si>
    <t>Estación de Servicio La Americana SAS</t>
  </si>
  <si>
    <t>Acción contractual</t>
  </si>
  <si>
    <t>Movilizamos S.A. (Socios)</t>
  </si>
  <si>
    <t>Se inicia medio de control de controversias contractuales por medio de los socios de Movilizamos S.A.. Solicitando la nulidad de la Resolución N° 279 del 30 de diciembre de 2021.</t>
  </si>
  <si>
    <t>68001333101220110019900*</t>
  </si>
  <si>
    <t>Jorge Luis Espinosa</t>
  </si>
  <si>
    <t>Juzgado Quince Administrativo Oral de Bucaramanga</t>
  </si>
  <si>
    <t xml:space="preserve">Metrolinea S.A, MUNICIPIO DE FLORIDABLANCA </t>
  </si>
  <si>
    <t>Posible Vulneración a derechos colectivos tales como Moralidad Administrativa, Derechos de los usuarios, Derechos a Realización de construcciones, edificaciones y desarrollos urbanos respetando las disposiciones jurídicas de manera ordenada y dando prevalencia a la calidad de vida de los habitantes, por el cambio de lugar de construcción de la estación de transferencias de Cañaveral.</t>
  </si>
  <si>
    <t>68001333100120080022300*</t>
  </si>
  <si>
    <t>Antonio Jose Ariza Ruiz</t>
  </si>
  <si>
    <t>METROLINEA S.A, MUNICIPIO DE BUCARAMANGA, MUNICIPIO DE FLORIDABLANCA, MUNICIPIO DE GIRÓN, AREA METROPOLITANA DE BUCARAMANGA.</t>
  </si>
  <si>
    <t xml:space="preserve">Se inicia por presunto incumplimiento de fallo judicial por parte de Metrolinea S.A </t>
  </si>
  <si>
    <t>68001333301420210015300*</t>
  </si>
  <si>
    <t>Yenny Paola Guarin Carreño</t>
  </si>
  <si>
    <t xml:space="preserve">Juzgado Catorce Administrativo Oral de Bucaramanga </t>
  </si>
  <si>
    <t xml:space="preserve">AMB,MUNICIPIO DE BUCARAMANGA, DIRECCIÓN DE TRÁNSITO DE BUCARAMANGA, METROLÍNEA S.A </t>
  </si>
  <si>
    <t>Presuntas situaciones de contaminación auditiva y ambiental por el paso de los buses en el barrio Diamante II</t>
  </si>
  <si>
    <t>68001333300720220014300*</t>
  </si>
  <si>
    <t>Sandra Milena Carrillo</t>
  </si>
  <si>
    <t>Juzgado Septimo Administrativo Oral del Circuito de Bucaramanga</t>
  </si>
  <si>
    <t>Municipio de pIedecuesta, Metrolinea S.A., AMB, INVIAS, otros.</t>
  </si>
  <si>
    <t>Se inicia acción por incumplimiento en la entrega del Tercer Carril tramo Floridablanaca - Piedecuesta</t>
  </si>
  <si>
    <t>68001333100220070024700*</t>
  </si>
  <si>
    <t>Ejecutivo de sentencia</t>
  </si>
  <si>
    <t>Dora Lilia Giraldo</t>
  </si>
  <si>
    <t xml:space="preserve">Juzgado Quince Administrativo Oral del Circuito de Bucaramanga </t>
  </si>
  <si>
    <t xml:space="preserve">Metrolínea S.A. Y C.D.M.B </t>
  </si>
  <si>
    <t>Perjuicios Materiales ocasionados por inundación a un local comecial el día 13 de diciembre de 2006 por obras efectuadas en la Cra 15 por la firma CONCOL.</t>
  </si>
  <si>
    <t>CONDENATORIA
SE PRESENTÓ RECURSO DE APELACIÓN
INCIDENTE PARA CONDENA EN ABSTRACTO</t>
  </si>
  <si>
    <t>68001333301420140023901*</t>
  </si>
  <si>
    <t>Blanca Mora Calderón</t>
  </si>
  <si>
    <t>68001333301020230025600*</t>
  </si>
  <si>
    <t>Juzgado Séptimo Administrativo Oral de Bucaramanga</t>
  </si>
  <si>
    <t>Juzgado Séptimo Administrativo Oral  de Circuito Judicial  de Bucaramanga</t>
  </si>
  <si>
    <t>ASINCO S.A.S</t>
  </si>
  <si>
    <t>28/06/2024
A FAVOR DE METROLINEA
DIRECCION DE TRANSITO DE BUCARAMANGA PRESENTO RECURSO DE APELACION</t>
  </si>
  <si>
    <t>"68001410500120220030500</t>
  </si>
  <si>
    <t>Juzgado Primero Civil del circuito de Bucaramanga</t>
  </si>
  <si>
    <t xml:space="preserve">SOLICITUD DE ENTREGA PREDIO PATIO TALLER JUNTO CON EL PAGO D ELOS CANONOES ARRENDADOS </t>
  </si>
  <si>
    <t>Accion de repación directa accidente de transito muerte de motociclista que chocó bus metrolinea estacionado en el anillo vial al entrar al parqueo nocturno</t>
  </si>
  <si>
    <t>RESTITUCION INMUEBLE ARRENDADO</t>
  </si>
  <si>
    <t xml:space="preserve">EMPRESA OPERADORA DE TRANSPORTE MASIVO MOVILIZAMOS  S.A. EN LIQUIDACION </t>
  </si>
  <si>
    <t>Contractual</t>
  </si>
  <si>
    <t>Metrolinea</t>
  </si>
  <si>
    <t xml:space="preserve">*68001233300020240033200 </t>
  </si>
  <si>
    <t>Tribunal Administrativo de Santander - Oral-  JULIO EDISSON RAMOS SALAZAR</t>
  </si>
  <si>
    <t>ACCION CONTRATUAL</t>
  </si>
  <si>
    <t>Juzgado segundo Laboral de Bucaramanga</t>
  </si>
  <si>
    <t>ELDA YANETH BECERRA GUTIERREZ</t>
  </si>
  <si>
    <t xml:space="preserve">TERMINACION DE CONTRATO LABORAL - CLAUSULA PRESUNTIVA - FUERO SINDICAL </t>
  </si>
  <si>
    <t>68001310500220240015800*</t>
  </si>
  <si>
    <t>DEMANDANTE</t>
  </si>
  <si>
    <t xml:space="preserve"> VALOR DE LAS PRETENSIONES </t>
  </si>
  <si>
    <t>CONSORCIO CONCOL CROMAS</t>
  </si>
  <si>
    <t>ESTACIONES METROLINEA LTDA.</t>
  </si>
  <si>
    <t>MOVILIZAMOS S.A.</t>
  </si>
  <si>
    <t>25/02/2025
A FAVOR DE METROLINEA
DEMANDANTE NO  PRESENTO RECURSO DE APELACION</t>
  </si>
  <si>
    <t>Jesús María Ortíz Gómez</t>
  </si>
  <si>
    <t>Juzgado Primero Laboral del Circuito de Bucaramanga</t>
  </si>
  <si>
    <t>DAIRO EFRAIN CASTRO FLOREZ</t>
  </si>
  <si>
    <t>ORDINARIO LABORAL</t>
  </si>
  <si>
    <t>68001233300020190035400*</t>
  </si>
  <si>
    <t>Margy Forero de Escandón y otros</t>
  </si>
  <si>
    <t>Metrolinea S.A.
Municpio de Bucaramanga
Municipio de Floridablanca
Municipio de Piedecuesta
Municipio de Girón
Nación - Ministerio de Transporte</t>
  </si>
  <si>
    <t>68001310500120250001800*</t>
  </si>
  <si>
    <t>El día 4 de marzo de 2025 se notifca la admisión de la demanda
Contestación de la demanda</t>
  </si>
  <si>
    <t>Accidente de trabajo ocurrido en 22 de octubre de 2020 ocurrido en el patio taller
Auxiliar de mantenimiento Metrocinco Plus S.A.</t>
  </si>
  <si>
    <t>Posible desequilibrio en las cargas públicas, lesión injusta y desproporcionada al derecho de propiedad por no cumplimento del interés general que justificó la declaratoria de utilidad pública y la adquisición del predio P.Q.P para la construcción de la  infraestructura pública de transporte masivo (la Estación de Cabecera, patios y talleres del SITM de Floridablanca),</t>
  </si>
  <si>
    <t xml:space="preserve">Proceso radicado el 15 de mayo de 2019, demanda admitida el 26 de junio de 2024, notificada el 04 de julio de 2024, demanda contestada el 22 de agosto de 2024
Se corre traslado de las excepciones, veintisiete 27 de agosto de dos mil veinticuatro 2024 , y de conformidad con el parágrafo 2 del artículo 175 del CPACA modificado por el artículo 38 de la Ley 2080 de 2021, se fija por el término de un 01 día, las excepciones propuestas por las demandadas,.
</t>
  </si>
  <si>
    <t>Pago de facturas</t>
  </si>
  <si>
    <t>Dirección de Impuestos y Aduanas Nacionales
DIAN</t>
  </si>
  <si>
    <t xml:space="preserve">Sanción impuesta mediante la Resolución Sanción Números. 2022004060000545 del 13 de septiembre
de 2022 y  Resolución No. 1341 del 31 de agosto de 2023 </t>
  </si>
  <si>
    <t>68001333300920230028200*</t>
  </si>
  <si>
    <t>Juzgado Noveno Administrativo de Bucaramanga</t>
  </si>
  <si>
    <t>PROCESOS EN CURSO - EN CONTRA - JUNIO 30 DE 2025</t>
  </si>
  <si>
    <t xml:space="preserve">PROCESOS EJECUTIVOS INCLUIDOS EN EL PASIVO JUDICIAL - JUNIO 30 DE 2025 </t>
  </si>
  <si>
    <t>NULIDAD  Y RESTABLECIMIENTO DEL DERECHO - JUNIO 30 DE 2025</t>
  </si>
  <si>
    <t xml:space="preserve">EJECUTIVOS INICIADOS - JUNIO 30 DE 2025 - METROLINEA S.A. </t>
  </si>
  <si>
    <t xml:space="preserve">COSTAS PROCESALES A FAVOR - JUNIO 30 DE 2025 - METROLINEA S.A. </t>
  </si>
  <si>
    <t xml:space="preserve">
ESTADO DICIEMBRE 31 DE 2024: Se realizan oficios de pruebas y se envían a las partes para su trámite (7 de marzo de 2024) 
ESTADO A ENERO 31  DE 2025; Se realizan oficios de pruebas y se envían a las partes para su trámite (7 de marzo de 2024) 
ESTADO A FEBRERO 28 DE 2025:Se realizan oficios de pruebas y se envían a las partes para su trámite (7 de marzo de 2024) 
ESTADO A MARZO 31  DE 2025: Se realizan oficios de pruebas y se envían a las partes para su trámite (7 de marzo de 2024) 
ESTADO A ABRIL 30 DE 2025: Se realizan oficios de pruebas y se envían a las partes para su trámite (7 de marzo de 2024) 
ESTADO A MAYO 31 DE 2025: Se realizan oficios de pruebas y se envían a las partes para su trámite (7 de marzo de 2024) 
ESTADO A JUNIO 30 DE 2025: Se realizan oficios de pruebas y se envían a las partes para su trámite (7 de marzo de 2024) </t>
  </si>
  <si>
    <t xml:space="preserve">ESTADO DICIEMBRE 31 DE 2024: Se realizan oficios de pruebas y se envían a las partes para su trámite (7 de marzo de 2024) 
ESTADO A ENERO 31  DE 2025; Se realizan oficios de pruebas y se envían a las partes para su trámite (7 de marzo de 2024) 
ESTADO A FEBRERO 28 DE 2025:Se realizan oficios de pruebas y se envían a las partes para su trámite (7 de marzo de 2024) 
ESTADO A MARZO 31  DE 2025: Se realizan oficios de pruebas y se envían a las partes para su trámite (7 de marzo de 2024) 
ESTADO A ABRIL 30 DE 2025: Se realizan oficios de pruebas y se envían a las partes para su trámite (7 de marzo de 2024) 
ESTADO A MAYO 31 DE 2025: Se realizan oficios de pruebas y se envían a las partes para su trámite (7 de marzo de 2024) 
ESTADO A JUNIO 30 DE 2025: Se realizan oficios de pruebas y se envían a las partes para su trámite (7 de marzo de 2024) </t>
  </si>
  <si>
    <t xml:space="preserve">
ESTADO DICIEMBRE 31  DE 2024: Al despacho RESOLVER RECURSO DE REPOSICION contra auto de alegatos desde el 24 de octubre del 2018
ESTADO ENERO 31  DE 2025: Al despacho RESOLVER RECURSO DE REPOSICION contra auto de alegatos desde el 24 de octubre del 2018
ESTADO FEBRERO 31  DE 2025: Al despacho RESOLVER RECURSO DE REPOSICION contra auto de alegatos desde el 24 de octubre del 2018
ESTADO MARZO 31  DE 2025: Al despacho RESOLVER RECURSO DE REPOSICION contra auto de alegatos desde el 24 de octubre del 2018
ESTADO ABRIL 30 DE 2025: Al despacho RESOLVER RECURSO DE REPOSICION contra auto de alegatos desde el 24 de octubre del 2018
ESTADO MAYO 31 DE 2025: Al despacho RESOLVER RECURSO DE REPOSICION contra auto de alegatos desde el 24 de octubre del 2018
ESTADO JUNIO 30 DE 2025: Auto resuleve recurso de reposición  16 de junio de 2025</t>
  </si>
  <si>
    <t>Radicado</t>
  </si>
  <si>
    <t>05/04/2024
A FAVOR DE METROLINEA</t>
  </si>
  <si>
    <t>68001233300020220057500*</t>
  </si>
  <si>
    <r>
      <t xml:space="preserve">15 de febrero de 2023 se radica poder conferido para ejercer la representacion judicial de la Entidad. 23 de Febrero de 2023 se allega contestacion de la demanda. 24 de febrero de 2023 se allega corrección contestación al hecho séptimo. 28 de febrero de 2023 el Honorable Tribunal Administrativo de Santander mediante auto de fecha 27 de Febrero de 2023 emite autoque niega la suspensión provisional de los efectos del acto administrativo contenido en la Resolución N° 279 del 30 de diciembre de 2021.  17 de marzo 2023 traslado de las excepciones, 24 de marzo de 2023 pasa al Despacho para considerar prescindir audiencia inicial o aplicar figura sentencia anticipada. 28 de abril de 2023 el Honorable Tribunal Administrativo de Santander mediante auto de fecha 27 de abril de 2023 donde resuelve excepción previa.// Para decidir si se fija fecha y hora para celebrar la audiencia inicial o si hay lugar a prescindir de su práctica y ordenar por escrito la fijación del litigio, decreto y práctica de pruebas, traslado para alegatos de conclusión y o fijar fecha para audiencia de pruebas o dictar sentencia anticipada.///02 de junio de 2023 renuncia metrolinea.  04/07/2023 PODER METROLINEA JORGE VERA 13/10/23 Se notifica:Auto de Tramite PRESCINDE AUDIENCIA INICIAL, DECRETA EL SANEAMIENTO DEL PROCESO, FIJA LITIGIO, DECRETA PRUEBAS Y CORRE TRASLADO PARA ALEGATOS. </t>
    </r>
    <r>
      <rPr>
        <b/>
        <sz val="10"/>
        <color theme="1"/>
        <rFont val="Tahoma"/>
        <family val="2"/>
      </rPr>
      <t xml:space="preserve">25/10/23 </t>
    </r>
    <r>
      <rPr>
        <sz val="10"/>
        <color theme="1"/>
        <rFont val="Tahoma"/>
        <family val="2"/>
      </rPr>
      <t xml:space="preserve">Vía correo electrónico se informa el término de inicio y finalización para que las partes presenten alegatos de conclusión y el representante del Ministerio Público emita concepto de fondo dentro del proceso de la referencia. Inicia el 24.10.23. y </t>
    </r>
    <r>
      <rPr>
        <b/>
        <sz val="10"/>
        <color theme="1"/>
        <rFont val="Tahoma"/>
        <family val="2"/>
      </rPr>
      <t>vence el 07.11.23.</t>
    </r>
    <r>
      <rPr>
        <sz val="10"/>
        <color theme="1"/>
        <rFont val="Tahoma"/>
        <family val="2"/>
      </rPr>
      <t xml:space="preserve"> Una vez vencido, ingresará el expediente al Despacho para fallo. Se adjuntan constancias. 07/11/2023 Alegatos de conclusion - Su memorial o escrito fue radicado exitosamente para la corporación: Tribunal Administrativo de Santander, identifique su remisión con este No. 264875 y por favor consérvelo 10/11/23 Al despacho para sentencia	
</t>
    </r>
    <r>
      <rPr>
        <b/>
        <sz val="10"/>
        <rFont val="Tahoma"/>
        <family val="2"/>
      </rPr>
      <t>ESTADO MARZO 31 DE 2025</t>
    </r>
    <r>
      <rPr>
        <b/>
        <sz val="10"/>
        <color rgb="FFFF0000"/>
        <rFont val="Tahoma"/>
        <family val="2"/>
      </rPr>
      <t>:</t>
    </r>
    <r>
      <rPr>
        <sz val="10"/>
        <color theme="1"/>
        <rFont val="Tahoma"/>
        <family val="2"/>
      </rPr>
      <t xml:space="preserve">Salida temporal fecha de presentación del proceso: 2022-10-04, fecha providencia que remite: 2024-05-22 Ponente origen: CLAUDIA PATRICIA PEÑUELA ARCE Tipo de providencia: Auto Interlocutorio - Concede Recurso de Apelación Observaciones: CON OFICIO NO. 222CPPA SE REMITE EL EXPEDIENTE DE LA REFERENCIA AL H. CONSEJO DE ESTADO, PARA SURTIR TRAMITE RECURSO APELACION CONTRA SENTENCIA. SE ADJUNTA CONSTANCIA. Origen: 680012333000 - CLAUDIA PATRICIA PEÑUELA ARCE Destino: 110010326000 - Consejo de Estado 000 SCA SECCION TERCERA de BOGOTA-11001
</t>
    </r>
    <r>
      <rPr>
        <b/>
        <sz val="10"/>
        <color theme="1"/>
        <rFont val="Tahoma"/>
        <family val="2"/>
      </rPr>
      <t xml:space="preserve">ESTADO MAYO 31 DE 2025 </t>
    </r>
    <r>
      <rPr>
        <sz val="10"/>
        <color theme="1"/>
        <rFont val="Tahoma"/>
        <family val="2"/>
      </rPr>
      <t xml:space="preserve">- Continua en apelación  ultima anotación con fecha de 22 de mayo de 2024.
</t>
    </r>
    <r>
      <rPr>
        <b/>
        <sz val="10"/>
        <color theme="1"/>
        <rFont val="Tahoma"/>
        <family val="2"/>
      </rPr>
      <t>ESTADO JUNIO 30 DE 2025:</t>
    </r>
    <r>
      <rPr>
        <sz val="10"/>
        <color theme="1"/>
        <rFont val="Tahoma"/>
        <family val="2"/>
      </rPr>
      <t xml:space="preserve"> Continua en APELACIÓN.</t>
    </r>
  </si>
  <si>
    <t>"68001233300020150114400</t>
  </si>
  <si>
    <t>Ana Victoria García Pereira, Maria Juliana Garcia Pereira, Alejandrina Pereira Ardila, Karol Francelly García Puentes.</t>
  </si>
  <si>
    <t>"68001333300620170017401</t>
  </si>
  <si>
    <t xml:space="preserve">Jose Dolores Vásquez, Rosa Isabel Pinzón de Vásquez, Yenny Carolina Vásquez Pinzón, José Fernando Vásquez Pinzón, Jhon Ricardo Vásquez Pinzón, Sergio Andres Vásquez Pinzón, Erika Viviana Vásquez Pinzón, Adriana Paola Vásquez Pinzón. </t>
  </si>
  <si>
    <t>Tribunal Administrativo de Santander, M.P. Carolina Arias Ferreira</t>
  </si>
  <si>
    <t xml:space="preserve">30/09/2022
EN CONTRA DE METROLINEA
METROLINEA PRESENTO RECURSO DE APELACION                                                         </t>
  </si>
  <si>
    <t>22/05/2025
EN CONTRA DE METROLINEA</t>
  </si>
  <si>
    <t>Fuero Sindical</t>
  </si>
  <si>
    <t xml:space="preserve">Proceso Verbal Demanda Restitución de Inmueble Arrendado </t>
  </si>
  <si>
    <t xml:space="preserve">
ESTADO DICIEMBRE 31 DE 2024: ESTADO: ALEGATOS DE CONCLUSION O INTERVENCIONES PRESENTADOS POR LA APODERADA DE LA PARTE DEMANDANTE (16/12/2024)
ESTADO ENERO 31 DE 2025: Al despacho para sentencia (29 de enero de 2025)
ESTADO FEBRERO 28 DE 2025: Al despacho para sentencia (29 de enero de 2025)
ESTADO MARZO 31 DE 2025:Al despacho para sentencia (29 de enero de 2025)
ESTADO ABRIL 30 DE 2025: Al despacho para sentencia (29 de enero de 2025)
ESTADO MAYO 31 DE 2025: Al despacho para sentencia (29 de enero de 2025)
ESTADO JUNIO 30 DE 2025:Al despacho para sentencia (29 de enero de 2025)</t>
  </si>
  <si>
    <t xml:space="preserve">
ESTADO DICIEMBRE 31 DE 2024: Audiencia de Pruebas (22 de mayo de 2024)
ESTADO ENERO 31 DE 2025:Audiencia de Pruebas (22 de mayo de 2024)
ESTADO FEBRERO 28 DE 2025.Audiencia de Pruebas (22 de mayo de 2024)
ESTADO MARZO 31 DE 2025:Audiencia de Pruebas (22 de mayo de 2024)
ESTADO ABRIIL 30 DE 2025:Audiencia de Pruebas (22 de mayo de 2024)
ESTADO MAYO 31 DE 2025:Audiencia de Pruebas (22 de mayo de 2024)
ESTADO JUNIO 30 DE 2025: Alegatos de Conciusión</t>
  </si>
  <si>
    <r>
      <t xml:space="preserve">El día 24 de Septiembre de 2018 el Juzgado Segundo Administrativo Oral del Circuito de Bucaramanga mediante auto admitió la demanda. El día 31 de Octubre de 2018 METROLÍNEA S.A. fue notificado del auto admisorio de la demanda. Etapa procesal: traslado de la demanda. El día 19 de diciembre de 2018 se allegó poder de representación judicial, escrito de contestación de la demanda y escrito de llamamiento en garantía. Etapa procesal: contestación de la demanda. El día 08 de Marzo de 2019 el Despacho publica auto que admite de llamamiento en garantía. El día 18 de Marzo de 2019 se allega arancel del llamamiento en garantía. Etapa procesal: llamamiento en garantía. El día 10 de Mayo de 2019 se efectuó revisión de los procesos que cursan en el Juzgado Segundo Administrativo Oral del Circuito de Bucaramanga que emitió auto de trámite que admite llamamiento en garantía y ordena notificar a Allianz Seguros S.A. Etapa procesal: llamamiento en garantía. El día 30 de Septiembre  el despacho corre traslado de excepciones propuestas por las partes accionadas y el llamamiento en garantía. Etapa Procesal: Llamamiento en garantía. El día 05 de Marzo de 2020  el Despacho emite auto fijando fecha para audiencia inicial para el día 07 de Mayo de 2020. El día 15 de Mayo de 2020 Constancia secretarial, recepción memorial allega correo de notificación Alizanza Seguros S.A Claudia Rueda. Etapa Procesal: Audiencia Inicial. El día 21 de Septiembre de 2020 Auto fija fecha para audiencia inicial el día 22 de de Octubre de 2020 a las 2:00pm. El día 16 de Octubre de 2020 el Despacho emite  auto que deja sin efectos el auto de fecha 18 de Septiembre de 2020 que fijaba fecha de audiencia inicial.  20 de Octubre Metrolinea S.A allega certificacion de comite de conciliacion, El día 01 de febrero del 2022 se hace traslado de la excepciones a la parte demandante. 13 de mayo de 2022 auto resuelve vinculacion nuevos demandados.  10 de Mayo de 2022 Archivo definitivo del expediente. 10 de marzo de 2023 auto de tramite requiere información para notificación.2023-03-14 Se notifica:Auto de Tramite de fecha 09/03/2023 de RES12620 Noti:6640 CONCESIONARIA VIAL DE COLOMBIA S.A.S. - CONVICOL S.A.S. ///2023-06-05 RENUNCIA PODER - METROLÍNEA S.A 30/06/2023 PODER METROLINEA JORGE VERA
EXCEPCIONES- VINCULACION NUEVOS DEMANDADOS
</t>
    </r>
    <r>
      <rPr>
        <b/>
        <sz val="10"/>
        <rFont val="Tahoma"/>
        <family val="2"/>
      </rPr>
      <t>ESTADO MARZO 31 DE 2025:</t>
    </r>
    <r>
      <rPr>
        <sz val="10"/>
        <rFont val="Tahoma"/>
        <family val="2"/>
      </rPr>
      <t xml:space="preserve"> </t>
    </r>
    <r>
      <rPr>
        <sz val="10"/>
        <color theme="1"/>
        <rFont val="Tahoma"/>
        <family val="2"/>
      </rPr>
      <t xml:space="preserve">SE TERMINÓ ETAPA DE PRUEBAS, SE DIÓ TEMRINO PARA ALEGATOS LOS CUALES SE RADICAN CON FECHA 21 DE ABRIL DE 2025POR PARTE DE METROLINEA S.A.                                                                                                                                                                                                                                                        
</t>
    </r>
    <r>
      <rPr>
        <b/>
        <sz val="10"/>
        <color theme="1"/>
        <rFont val="Tahoma"/>
        <family val="2"/>
      </rPr>
      <t xml:space="preserve">ESTADO MAYO 31 DE 2025:  </t>
    </r>
    <r>
      <rPr>
        <sz val="10"/>
        <color theme="1"/>
        <rFont val="Tahoma"/>
        <family val="2"/>
      </rPr>
      <t xml:space="preserve">AL DESPACHO PARA PROFERIR SENTENCIA DE SEGUNDA INSTANCIA
</t>
    </r>
    <r>
      <rPr>
        <b/>
        <sz val="10"/>
        <color theme="1"/>
        <rFont val="Tahoma"/>
        <family val="2"/>
      </rPr>
      <t>ESTADO JUNIO 30 DE 2025:</t>
    </r>
    <r>
      <rPr>
        <sz val="10"/>
        <color theme="1"/>
        <rFont val="Tahoma"/>
        <family val="2"/>
      </rPr>
      <t xml:space="preserve"> AL DESPACHO PARA PROFERIR SENTENCIA DE SEGUNDA INSTANCIA</t>
    </r>
  </si>
  <si>
    <t>14/05/2025
A FAVOR DE METROLINEA
DEMANDANTE PRESENTE RECURSO DE APELACION</t>
  </si>
  <si>
    <t>Accion de reparación directa interpuesta por la no realización de la obra pública definida en el predio con destino a la estacion P.Q.P, que según  afectó derechos de los demandantes, por frustración de proyectos privados</t>
  </si>
  <si>
    <t>21/05/2025
A FAVOR DE METROLINEA</t>
  </si>
  <si>
    <t>68001333301120250007500*</t>
  </si>
  <si>
    <t xml:space="preserve">Marco Antonio Velazquez </t>
  </si>
  <si>
    <t>Juzgado Once Administrativo Oral del Circuito de Bucaramanga</t>
  </si>
  <si>
    <t>Metrolinea S.A. Municipio de Bucaramanga, Municipio de Floridablanca, AMB.</t>
  </si>
  <si>
    <t xml:space="preserve">Se inicia Acción ante la falta de operación y/o temrinación del portal P.Q.P Ubicado en la ciudad de Floridablanca </t>
  </si>
  <si>
    <r>
      <t xml:space="preserve">El 29/08/2016 se contestó la demanda y se formuló llamamiento en garantía contra Metrocinco Plus S.A. Doctor Roman Andres Velasquez allega poder 08/09/2016.El día 1 de Junio de 2017 se revisó Auto que admite llamamiento en garantía solicitado por METROLÍNEA S.A. dentro del expediente 2015-144 del medio de control de reparación directa. El día 5 de Junio de 2017 se allego al Tribunal Administrativo de Santander recibo de consignación requerido en el Auto que admitió el llamamiento en garantía realizado por METROLÍNEA S.A. notificado por estados en el día 1 de Junio de 2017  dentro del medio de control de reparación directa bajo radicado 2015-1144 . El día 6 de Julio de 2017 se notifico electronicamente el auto que admite el llamamiento en garantia a Metrocinco Plus. El día 19 de Septiembre de 2017 se emetió constancia secretarial donde se pone de conocimiento a las parte el vencimiento del término para responder el llamamiento en garantía hecho a Metrocinco Plus S.A. Etapa Procesal: Llamamiento en garantía. el 01 de Junio de 2017 Despacho admite llamamiento en garantía. El 05 de Junio de 2017 Metrocinco Descorre llamamiento en Garantía. Octubre 10 de 2018 Al despacho para trámite. El día 09 de Septiembre de 2019 el despacho emite auto que rechaza llamamiento en garantía. El día 30 de Enero de 2020 el despacho emite traslado de recurso de reposición en subsidio de apelación interpuesto por Metrocinco PLUS. Etapa Procesal: Al despacho 13 de marzo de 2020. El dia 18 de Noviembre de 2022 se tramitan notificaciones por aviso. 17 de febrero de 2023 Auto interlocutorio rquiriendo a la parte demandante para que designe apoderado judicial.///02 de junio de 2023 renuncia metrolinea. 21/06/23 Al Despacho        para resolver recurso de reposicion y apelacion interpuesto contra providencia que niega llamamiento en garantía 04/07/2023 PODER METROLINEA JORGE VERA 17/11/2023 Auto que Ordena Requerimiento- Requerir, por segunda vez, al Consejo Superior de la Judicatura, para que, en el término máximo de cinco 05 días, siguientes al recibo de la correspondiente comunicación, informe con destino a este proceso, la dirección electrónica y física de notificaciones judiciales del profesional del derecho César Montero Hernández con cédula de ciudadanía 91.231.820 y T.P. 165.628 del C.S. de la J. Segundo. Requerir, por el término de cinco 05 días, al señor Juan Pablo García Pereira, por intermedio de su apoderado, para que constituya poder en representación de su hija Andrea Fernanda 20/11/2023 Oficio No. 738 al Consejo Superior de la Judicatura dando cumplimiento al Auto proferido el 17 11 2023
Pendiente se resuelva recurso de reposicion frente al auto que niega el mandamiento de pago.  -----2023-12-18 Oficios Librados LMA-Se remite el oficio No. 848 al Abg. Cesar Montero Hernandez para que, cumpla la orden del Auto proferido el 18 de febrero de 2023 reiterado el 17 de noviembre de 2023 ----- 2023-12-19 Oficios Librados LMA-Con el Oficio No. 851 se requiere al Abg. del señor Juan Pablo García Pereira
</t>
    </r>
    <r>
      <rPr>
        <sz val="10"/>
        <rFont val="Tahoma"/>
        <family val="2"/>
      </rPr>
      <t xml:space="preserve">
</t>
    </r>
    <r>
      <rPr>
        <b/>
        <sz val="10"/>
        <rFont val="Tahoma"/>
        <family val="2"/>
      </rPr>
      <t>ESTADO MARZO 31 DE 20</t>
    </r>
    <r>
      <rPr>
        <sz val="10"/>
        <rFont val="Tahoma"/>
        <family val="2"/>
      </rPr>
      <t>25</t>
    </r>
    <r>
      <rPr>
        <sz val="10"/>
        <color rgb="FFFF0000"/>
        <rFont val="Tahoma"/>
        <family val="2"/>
      </rPr>
      <t xml:space="preserve">:  </t>
    </r>
    <r>
      <rPr>
        <sz val="10"/>
        <rFont val="Tahoma"/>
        <family val="2"/>
      </rPr>
      <t xml:space="preserve">   EL 2025</t>
    </r>
    <r>
      <rPr>
        <sz val="10"/>
        <color theme="1"/>
        <rFont val="Tahoma"/>
        <family val="2"/>
      </rPr>
      <t xml:space="preserve">-01-13	Envió de Notificación	JTG-Se notifica:Auto que Ordena Requerimiento de fecha 19/12/2024  de RES43519 Noti:159425 ANA VICTORIA GARCIA PEREIRA :(enviado email), RES43519 Noti:159426 METROCINCO PLUS S.A. :(enviado email), RES43519 Noti:159427 METROLINEA S.A. :(enviado email), RES43519 Noti:159428 EDDY  ALEXANDRA  VILLAMIZAR  SCHILLER
</t>
    </r>
    <r>
      <rPr>
        <b/>
        <sz val="10"/>
        <color theme="1"/>
        <rFont val="Tahoma"/>
        <family val="2"/>
      </rPr>
      <t>ESTADO MAYO 31 DE 2025</t>
    </r>
    <r>
      <rPr>
        <sz val="10"/>
        <color theme="1"/>
        <rFont val="Tahoma"/>
        <family val="2"/>
      </rPr>
      <t xml:space="preserve"> - Mismo estado anterior con fecha de 01-13 de 2025, 
</t>
    </r>
    <r>
      <rPr>
        <b/>
        <sz val="10"/>
        <color theme="1"/>
        <rFont val="Tahoma"/>
        <family val="2"/>
      </rPr>
      <t>ESTADO JUNIO 30 DE 2025:</t>
    </r>
    <r>
      <rPr>
        <sz val="10"/>
        <color theme="1"/>
        <rFont val="Tahoma"/>
        <family val="2"/>
      </rPr>
      <t xml:space="preserve">  -  SIN CAMBIOS</t>
    </r>
  </si>
  <si>
    <r>
      <t xml:space="preserve">El día 8 de Mayo de 2017 se radicó el medio de control de reparación directa contra Metrolínea S.A, Metrocinco Plus S.A. y Movilizamos S.A. El día 6 de Octubre de 2017 se notificó a Metrolínea S.A. a través de medio electronico auto que admite la demanda. El día 18 de Octubre de 2017 se radicó contestación de la demanda y el llamamiento en garantía. El día 23 de Mayo de 2018 se emite auto que admite llamamiento en garantía Alianz Seguros y METROCINCO PLUS S.A. El día 28 de Mayo de 2018 se allega memorial con las copias de los documentos requeridos por el despacho asi como el pago de arancel judicial del llamamiento en garantía. Etapa Procesal:llamamiento en garantía. El día 06 de Noviembre de 2018 el Despacho corrió traslado al demandante de las excepciones propuestas por METROLÍNEA S.A. Etapa Procesal: traslado de excepciones. El día 26 de Abril de 2019 el Despacho emitió auto que fija fecha de Audiencia Inicial. Estapa Procesal: Audiencia Inicial. El día 14 de Junio de 2019 se hizo revisión de los procesos que cursan en el Juzgado Sexto Administrativo Oral del Circuito de Bucaramanga que emitió auto que fija fecha audiencia y/o diligencia. El día 09 de Julio de 2019 se representó a METROLÍNEA S.A. en audiencia inicial, se resuelven excepciones previas, se fija el litigio y se fija fecha audiencia de pruebas. Etapa Procesal: audiencia inicial. El día 20 de Agosto de 2019 se radicó al juzgado constancia de envío de notificación para práctica de testimonio. El día 24 de Septiembre de 2019 se asistió a la primer audiencia de pruebas. Etapa procesal: Pruebas. El día 29 de Octubre de 2019  acta de Audiencia de pruebas , señala fecha de reaunudación de audiencia de prebas para el 18 de febrero de 2020. Etapa procesal: Pruebas. El día 11  de Diciembre de 2019 despacho requiere al demandante..El dia 18 de Febrero de 2018 audiencia de reanudacion de pruebas.El dia 18 de febrero de 2020 se emite auto de tramite-saneamiento del proceso. El dia 18 de febrero de 2020 mediante auto fija fecha para audiencia de pruebas el dia 19 de mayo de 2020. El 04 de Marzo de 2020 Constancia Secretarial, recepción memorial informe Junta Regional de Calificación. Etapa Prcesal: Audiencia de Pruebas.El día 2 de Septiembre de 2020 mediante Auto se fijó fecha para audiencia de pruebas el día 22 de Octubre de 2020 a las 9:30 Am. El día 29 de Octubre de 2020 Metrolínea S.A  radica alegatos de conclusión  30 de septiembre de 2022 sentencia de primera instancia. 24 de noviembre de 2022 auto concede recurso de apelación.  09 de diciembre de 2022 auto admite recurso de apelación. 23 de enero de 2023 al despacho para sentencia. ///2023-05-31 Se ORDENA REMITIR el proceso de la referencia al Despacho 09 a cargo de la H. Magistrada Dra. Carolina Arias Ferreira .///2023-06-05 RENUNCIA PODER - METROLÍNEA S.A 04/07/2023 PODER METROLINEA JORGE VERA
23/01/2023 AL DESPACHO PARA PROFERIR SENTENCIA
</t>
    </r>
    <r>
      <rPr>
        <b/>
        <sz val="10"/>
        <rFont val="Tahoma"/>
        <family val="2"/>
      </rPr>
      <t>ESTADO MARZO 31 DE 2025:</t>
    </r>
    <r>
      <rPr>
        <sz val="10"/>
        <color theme="1"/>
        <rFont val="Tahoma"/>
        <family val="2"/>
      </rPr>
      <t xml:space="preserve">  AL DESPACHO PARA PROFERIR SENTENCIA DE SEGUNDA INSTANCIA                                                                                                                            </t>
    </r>
    <r>
      <rPr>
        <b/>
        <sz val="10"/>
        <color theme="1"/>
        <rFont val="Tahoma"/>
        <family val="2"/>
      </rPr>
      <t xml:space="preserve">                 ESTADO MAYO 31 DE 2025:</t>
    </r>
    <r>
      <rPr>
        <sz val="10"/>
        <color theme="1"/>
        <rFont val="Tahoma"/>
        <family val="2"/>
      </rPr>
      <t xml:space="preserve"> AL DESPACHO PARA PROFERIR SENTENCIA DE SEGUNDA INSTANCIA  
</t>
    </r>
    <r>
      <rPr>
        <b/>
        <sz val="10"/>
        <color theme="1"/>
        <rFont val="Tahoma"/>
        <family val="2"/>
      </rPr>
      <t>ESTADO JUNIO 30 DE 2025:</t>
    </r>
    <r>
      <rPr>
        <sz val="10"/>
        <color theme="1"/>
        <rFont val="Tahoma"/>
        <family val="2"/>
      </rPr>
      <t xml:space="preserve"> AL DESPACHO PARA PROFERIR SENTENCIA DE SEGUNDA INSTANCIA </t>
    </r>
  </si>
  <si>
    <r>
      <t xml:space="preserve">El día 27 de Septiembre de 2018 el Juzgado Octavo Administrativo Oral del Circuito de Bucaramanga mediante auto admitió la demanda. El día 8 de Noviembre de 2018 METROLÍNEA S.A. fue notificado del auto admisorio de la demanda. Etapa procesal: traslado de la demanda. El día 19 de diciembre de 2018 se allegó poder de representación judicial, escrito de contestación de la demanda y escrito de llamamiento en garantía. Etapa procesal: contestación de la demanda. El día 03 de Mayo de 2019 se efectuó revisión de los procesos que cursan en el Juzgado Octavo Administrativo Oral del Circuito de Bucaramanga que emitió auto que admite llamamiento en garantía, fija gastos y reconoce personería. El día 10 de Mayo de 2019 se allegó pago de arancel y demás documentos del llamamiento en garantía. Etapa procesal: llamamiento en garantía. El día 13 de Agosto de 2019 se revisa en el Juzgado auto que corre traslado de excepciones propuestas en la contestación de la demanda. El día 27 de Agosto de 2019 entra al despacho para fija fecha de audiencia. Etapa procesal: en el despacho para fijar fecha de audiencia. El día 25 de Noviembre de 2019 Auto fija fecha de audiencia para el 03 de Febrero de 2020. Etapa procesal: Audiencia inicial. el dia 3 de febrero de 2020 acta de audiencia, El dia  3 de febrero de 2020 mediante auto de tramite se declara saneado el proceso.El dia 3 de febrero de 2020 decide el juzgado que no hay lugar a entrar a decidir sobre medidas cautelares. El dia 3 de febrero de 2020,mediante auto que decreta pruebas concede valor probatorio a los documentos aportados junto con la demanda y el escrito de conteacion.El dia 3 de ferero de 2020,mediante auto de tramite, queda establecido que apoderado de Metrolinea S.A interpone recurso  de reposicion contra el decreto de pruebas testioniales en favor del demandante.El dia 3 de febrero de 2020 mediante auto que fija fecha de audiencia de pruebas.Etapa Procesal audiencia de pruebas. El día 11 de Junio de 2021 Auto requiere al demandante para que allegue documentación.  14 de Diciembre de 2021 AUTO ORDENA CONTINUAR TRAMITE PROBATORIO. La Audiencia de Pruebas queda programada para el día 08 de febrero de 2022 a partir de las 9:00 a.m., con el fin de recepcionar el testimonio de los señores ROY EDUARDO QUINTERO CARVAJAL, FRANCISCO ALBERTO DAZA y JUAN CARLOS PÉREZ LUNA, solicitados por la parte demandante; y del señor JULIAN EDUARDO ARENAS RODRIGUEZ solicitado por la entidad demandada, la audiencia de pruebas se reprogramo para el día 24 de febrero parfa las 10:00 a.m. a la cual se asistió y en la cual se corrió traslados de alegatos de conclusión, el día 01 de marzo del 2022 se allegaron los alegatos de conclusión. 24 de marzo de 2022 al Despacho para sentencia. 2023-06-06 RENUNCIA METROLINEA 30/06/2023 PODER METROLINEA JORGE VERA
24/03/2023 Al despacho para sentencia
</t>
    </r>
    <r>
      <rPr>
        <b/>
        <sz val="10"/>
        <rFont val="Tahoma"/>
        <family val="2"/>
      </rPr>
      <t>ESTADO MARZO 31 DE 2025</t>
    </r>
    <r>
      <rPr>
        <b/>
        <sz val="10"/>
        <color rgb="FFFF0000"/>
        <rFont val="Tahoma"/>
        <family val="2"/>
      </rPr>
      <t>:</t>
    </r>
    <r>
      <rPr>
        <sz val="10"/>
        <color theme="1"/>
        <rFont val="Tahoma"/>
        <family val="2"/>
      </rPr>
      <t xml:space="preserve"> AL DESPACHO PARA SENTENCIA
</t>
    </r>
    <r>
      <rPr>
        <b/>
        <sz val="10"/>
        <color theme="1"/>
        <rFont val="Tahoma"/>
        <family val="2"/>
      </rPr>
      <t xml:space="preserve">ESTADO MAYO 31 DE 2025: </t>
    </r>
    <r>
      <rPr>
        <sz val="10"/>
        <color theme="1"/>
        <rFont val="Tahoma"/>
        <family val="2"/>
      </rPr>
      <t xml:space="preserve">AL DESPACHO PARA SENTENCIA 
</t>
    </r>
    <r>
      <rPr>
        <b/>
        <sz val="10"/>
        <color theme="1"/>
        <rFont val="Tahoma"/>
        <family val="2"/>
      </rPr>
      <t>ESTADO JUNIO 30 DE 2025;</t>
    </r>
    <r>
      <rPr>
        <sz val="10"/>
        <color theme="1"/>
        <rFont val="Tahoma"/>
        <family val="2"/>
      </rPr>
      <t xml:space="preserve"> AL DESPACHO PARA SENTENCIA</t>
    </r>
  </si>
  <si>
    <r>
      <t xml:space="preserve">El  día 08 de Abril de 2019 METROLÍNEA S.A. recibe notificacion del auto que admite la demanda del medio de control de reparación directa. El día 27 de Mayo de 2019 se radicó poder de representación, contestación de la demanda y llamamiento en garantía. Etapa Procesal: contestación de la demanda. El día 14 de Agosto de 2019  se revisa auto emitido por el despacho el cual aprueba el llamamiento en garantía. El día 06 de Marzo de 2020 el Despacho emite auto que corre traslado de las excepciones. Etapa Procesal: Traslado Excepciones.El día 13 de Abril de 2021 auto fija fecha para audiencia inicial. Se programa para el día 01 de febrero del 2022 audiencia de pruebas. Se lleva a cabo audiencia de pruebas el día 31 de mayo de 2022. Se lleva a cabo audiencia de pruebas el día 16 de junio de 2022. Se lleva a cabo audiencia de pruebas el día 13 de julio de 2022. Se presentan alegatos de conclusión el día 21 de julio de 2022. 31 de octubre de 2022 sentencia de primera instancia niega las pretensiones de la demanda. 30 de enero de 2023 auto concede recurso de apelación , 10 de marzo de 2023 auto admite recurso de apelación. 16 de marzo de 2023 al despacho para sentencia.2023-06-05 RENUNCIA PODER - METROLINEA 2023-06-09 EN CUMPLIMIENTO DE LO DISPUESTO EN AUTO DE FECHA 30 DE MAYO DE 2023, SE REMITE POR COMPETENCIA EL EXPEDIENTE DE LA REFERENCIA AL DESPACHO 009 MG CAROLINA ARIAS FERREIRA. 30/06/2023 PODER METROLINEA JORGE VERA
16/03/2023 AL DESPACHO PARA SENTENCIA 
</t>
    </r>
    <r>
      <rPr>
        <b/>
        <sz val="10"/>
        <rFont val="Tahoma"/>
        <family val="2"/>
      </rPr>
      <t xml:space="preserve">ESTADO MARZO 31 DE 2025: </t>
    </r>
    <r>
      <rPr>
        <sz val="10"/>
        <rFont val="Tahoma"/>
        <family val="2"/>
      </rPr>
      <t xml:space="preserve">AL DESPACHO PARA SENTENCIA DE SEGUNDA INSTANCIA                                                                                                                                                      </t>
    </r>
    <r>
      <rPr>
        <b/>
        <sz val="10"/>
        <rFont val="Tahoma"/>
        <family val="2"/>
      </rPr>
      <t xml:space="preserve">ESTADO MAYO 31 DE 2025: </t>
    </r>
    <r>
      <rPr>
        <sz val="10"/>
        <rFont val="Tahoma"/>
        <family val="2"/>
      </rPr>
      <t xml:space="preserve">AL DESPACHO PARA SENTENCIA DE SEGUNDA INSTANCIA
</t>
    </r>
    <r>
      <rPr>
        <b/>
        <sz val="10"/>
        <rFont val="Tahoma"/>
        <family val="2"/>
      </rPr>
      <t xml:space="preserve">ESTADO JUNIO 30 DE 2025: </t>
    </r>
    <r>
      <rPr>
        <sz val="10"/>
        <rFont val="Tahoma"/>
        <family val="2"/>
      </rPr>
      <t>AL DESPACHO PARA SENTENCIA DE SEGUNDA INSTANCIA</t>
    </r>
  </si>
  <si>
    <r>
      <t xml:space="preserve">El día 07 de Septiembre de 2019  METROLÍNEA S.A. recibe notificación vía correo electrónico del proceso del medio de control de Reparación Directa interpuesto por la señora Esperanza Jaimes Quiroga. El día 24 de Septiembre de 2019 se radicó poder de Representación, contestación de demanda y llamamiento en garantía. Etapa procesal: Contestación de demandaEl dia 25 de febrero mediante revisión se evidencia el auto que resueve admisibilidad de la reforma de la demanda El dia 25 de febrero de 2020 mediante autose admite llamamiento en garantia , fija gastos y requiere para surtir notificacion. El día 10 de Marzo de 2020 Constancia secretarial en anaquel para notificación. Etapa Procesal: Notificación.El día 14 de Agosto de 2020 auto ordena notificar y correr traslado  al llamado en garantia. El día 25 de Septiembre de 2020, traslado de excepciones presentadas por los demandados.  El día 15 de Diciembre de 2020 el Despacho emitio auto que declaró no porbadas las excepciones. El día 15 de Diciembre de 2020 se presentó recurso de apelación contra el auto que decide las excepciones.El día 5 de Marzo de 2021 el Despacho concede recurso de apelación.El día 21 de Mayo de 2021 Auto resuelve recurso de apelación interpuesto contra el Auto que resolvió excepciones. El día 5 de Agosto de 2021 Auto obedezcase y cumplase lo dispuesto por el superior en segunda instancia.  El día 11 de octubre auto fija para el día 03 de noviembre de 2021 a las 09:00am Audiencia Inicial. El despacho emite Boletas de Citación Audiencia de Pruebas para el día 03 de Diciembre de 2021 Hora: 09:00AM., el día 17 de febrero corren tralados para alegatos de conclusión, el 01 de marzo del 2022 se allegan alegatos por parte de METROLINEA S.A., el día 15 de marzo del 2022 se resuelve recurso. 24 de marzo de 2022 al Despacho para sentencia. 2023-06-06 RENUNCIA DE PODER 30/06/2023 PODER METROLINEA JORGE VERA
05/04/2022 SE INGRESA AL DESPACHO PARA SENTENCIA, ATENDIENDO LA EJECUTORIA DEL AUTO QUE RESOLVIO EL RECURSO
</t>
    </r>
    <r>
      <rPr>
        <b/>
        <sz val="10"/>
        <rFont val="Tahoma"/>
        <family val="2"/>
      </rPr>
      <t>ESTADO MARZO 31 DE 2025:</t>
    </r>
    <r>
      <rPr>
        <sz val="10"/>
        <color theme="1"/>
        <rFont val="Tahoma"/>
        <family val="2"/>
      </rPr>
      <t xml:space="preserve"> AL DESPACHO PARA SENTENCIA 
</t>
    </r>
    <r>
      <rPr>
        <b/>
        <sz val="10"/>
        <color theme="1"/>
        <rFont val="Tahoma"/>
        <family val="2"/>
      </rPr>
      <t xml:space="preserve">ESTADO MAYO 31 DE 2025: </t>
    </r>
    <r>
      <rPr>
        <sz val="10"/>
        <color theme="1"/>
        <rFont val="Tahoma"/>
        <family val="2"/>
      </rPr>
      <t xml:space="preserve">AL DESPACHO PARA SENTENCIA. Fiscalia contesta requerimiento, con anotación del 9 de mayo 2025, proceso en turno 
</t>
    </r>
    <r>
      <rPr>
        <b/>
        <sz val="10"/>
        <color theme="1"/>
        <rFont val="Tahoma"/>
        <family val="2"/>
      </rPr>
      <t>ESTADO JUNIO 30 DE 2025:</t>
    </r>
    <r>
      <rPr>
        <sz val="10"/>
        <color theme="1"/>
        <rFont val="Tahoma"/>
        <family val="2"/>
      </rPr>
      <t xml:space="preserve">  AL DESPACHO PARA SENTENCIA. Fiscalia contesta requerimiento, con anotación del 9 de mayo 2025, proceso en turno </t>
    </r>
  </si>
  <si>
    <r>
      <t xml:space="preserve">El día 19 de Septiembre de 2019  METROLÍNEA S.A. recibe notificación vía correo electrónico del proceso del medio de control de Reparación Directa interpuesto por la señora Alba Marina Rodriguez Castro. Etapa procesal: Contestación de demanda. El día 29 de Noviembre de 2019 se allega poder, contestación de demanda y llamamiento en garantía. Etapa procesal: Contestación de demanda y llamamiento en garantía.El día 13 de Diciembre de 2019 despacho niega llamamiento en garantía. Etapa procesal: Llamamiento en garantía. El día 20 de Enero del 2020 el despacho corre traslado de recurso de apelación.El dia 3 de febrero de 2020 mediante Auto se concede recurso de apelacion. El dia 24 de febrero de2020 se envia el expdiente al Tribunal Administrativo. El día 27 de Febrero de 2020 Expediente pasa al Despacho. Etapa procesal: Al despacho.El día  2 de febrero de 2021 el Tribunal Administrativo de Santander resuelve recurso de apelación. El día 12 de febrero de 2021 , el Juzgado Segundo Administrativo Oral del Circuito de Bucaramanga revoca auto y admite llamamiento en garantia. El día 24 de Agosto de 2021 traslado de excepciones.  El día 24 de septiembre de 2021 por medio de auto indica DECLARAR que en la presente etapa, no existen exepciones previas que resolver y fijan fecha para la celebración de la audiencia que trata el artículo 180 de la Ley 1437 de 2011 para el día 07 de octubre de 2021 a las 2:00pm. Se programa Audiencia de Pruebas para el día 04 de febrero del 2022 a las 8:30 a.m. Se realiza audiencia de pruebas el día 08 de septiembre de 2022.  07 de diciembre de 2022 se presentan alegatos de conclusión. Sentencia de primera intancia de fecha 22 de Febrero de 2023  declara probada la aexcepcion de culpla exclusiva de la victima y niega las pretensiones de la demanda. 17 de marzo de 2023 auto concede recurso de apelación interpuesto por la parte demandante. 29 de marzo de 2023 el Tribunal Administrativo de Santander realiza la radicación y el reparto del expediente. 31 de marzo de 2023 auto admite recurso de apelación interpuesto por la parte demandante. 2023-05-29 Al despacho para sentencia 2023-06-05 RENUNCIA PODER METROLÍNEA S.A. 04/07/2023 PODER METROLINEA JORGE VERA
29/05/2023 AL DESPACHO PARA SENTENCIA
</t>
    </r>
    <r>
      <rPr>
        <b/>
        <sz val="10"/>
        <rFont val="Tahoma"/>
        <family val="2"/>
      </rPr>
      <t>ESTADO MARZO 31 DE 2025:</t>
    </r>
    <r>
      <rPr>
        <sz val="10"/>
        <color theme="1"/>
        <rFont val="Tahoma"/>
        <family val="2"/>
      </rPr>
      <t xml:space="preserve"> AL DESPACHO PARA SENTENCIA DE SEGUNDA INSTANCIA                                                                                                                                                        </t>
    </r>
    <r>
      <rPr>
        <b/>
        <sz val="10"/>
        <color theme="1"/>
        <rFont val="Tahoma"/>
        <family val="2"/>
      </rPr>
      <t xml:space="preserve">ESTADO MAYO 31 DE 2025: </t>
    </r>
    <r>
      <rPr>
        <sz val="10"/>
        <color theme="1"/>
        <rFont val="Tahoma"/>
        <family val="2"/>
      </rPr>
      <t xml:space="preserve">AL DESPACHO PARA SENTENCIA DE SEGUNDA INSTANCIA
</t>
    </r>
    <r>
      <rPr>
        <b/>
        <sz val="10"/>
        <color theme="1"/>
        <rFont val="Tahoma"/>
        <family val="2"/>
      </rPr>
      <t xml:space="preserve">ESTADO JUNIO 30 DE 2025: </t>
    </r>
    <r>
      <rPr>
        <sz val="10"/>
        <color theme="1"/>
        <rFont val="Tahoma"/>
        <family val="2"/>
      </rPr>
      <t>AL DESPACHO PARA SENTENCIA DE SEGUNDA INSTANCA (APELACION EN CONSEJO DE ESTADO).</t>
    </r>
  </si>
  <si>
    <r>
      <t xml:space="preserve">Se solicita la indemnizacion por la muerte de HUMBERTO MONAREZ, por accidente de transito del dia 12 de agosto de 2020 reclamada por los señores AMINTA MARTÍNEZ JIMÉNEZ, CRISTIAN DAVID MONAREZ  AGUDELO, WILMER MONAREZ MARTÍNEZ, VIVIANA MONAREZ MARTÍNEZ, quien  actúa en nombre propio y en representación de sus menores hijos CÉSAR ANDRES  GÓMEZ MONAREZ y JUAN SEBASTIAN GÓMEZ MONAREZ, JENNIFER PAOLA  MONAREZ MARTÍNEZ quien actúa en nombre propio y su cónyuge BRAYAN HELI LEÓN  MORA, quienes actúan en representación de sus menores hijos MANUEL ALEJANDRO  LEÓN MONAREZ y NICOLÁS FELIPE LEÓN MONAREZ 05/07/2023 CONTESTACION DEMANDA 07/07/2023 AL DESPACHO PARA RESOLVER LLAMAMIENTO EN GARANTIA 04/08/2023 CONTESTACION ALLIANZ
</t>
    </r>
    <r>
      <rPr>
        <b/>
        <sz val="10"/>
        <rFont val="Tahoma"/>
        <family val="2"/>
      </rPr>
      <t>ESTADO MARZO 31 DE 2025:</t>
    </r>
    <r>
      <rPr>
        <sz val="10"/>
        <color theme="1"/>
        <rFont val="Tahoma"/>
        <family val="2"/>
      </rPr>
      <t xml:space="preserve"> PROCESO QUE SE ENCUENTRA EN TRASLADO DE EXCEPCIONES SIN ACTIVIDAD DESDE NOVIEMBRE DE 2024                                                      </t>
    </r>
    <r>
      <rPr>
        <b/>
        <sz val="10"/>
        <color theme="1"/>
        <rFont val="Tahoma"/>
        <family val="2"/>
      </rPr>
      <t xml:space="preserve"> ESTADO MAYO 31 DE 2025: </t>
    </r>
    <r>
      <rPr>
        <sz val="10"/>
        <color theme="1"/>
        <rFont val="Tahoma"/>
        <family val="2"/>
      </rPr>
      <t xml:space="preserve">PROCESO QUE SE ENCUENTRA EN TRASLADO DE EXCEPCIONES SIN ACTIVIDAD DESDE NOVIEMBRE DE 2024       
</t>
    </r>
    <r>
      <rPr>
        <b/>
        <sz val="10"/>
        <color theme="1"/>
        <rFont val="Tahoma"/>
        <family val="2"/>
      </rPr>
      <t>ESTADO JUNIO DE 2025:</t>
    </r>
    <r>
      <rPr>
        <sz val="10"/>
        <color theme="1"/>
        <rFont val="Tahoma"/>
        <family val="2"/>
      </rPr>
      <t xml:space="preserve"> PROCESO QUE SE ENCUENTRA EN TRASLADO DE EXCEPCIONES SIN ACTIVIDAD DESDE NOVIEMBRE DE 2024</t>
    </r>
  </si>
  <si>
    <r>
      <t xml:space="preserve">SE CONTESTA DEMANDA Y SE LLAMA EN GARANTIA ASEGURADORA- PROCESO EN CURSO PARA AUDIENCIA INICAL - A LA ESPERA DE PROGRAMACIÓN  
</t>
    </r>
    <r>
      <rPr>
        <b/>
        <sz val="10"/>
        <rFont val="Tahoma"/>
        <family val="2"/>
      </rPr>
      <t>ESTADO MARZO 31 DE 2025:</t>
    </r>
    <r>
      <rPr>
        <sz val="10"/>
        <color theme="1"/>
        <rFont val="Tahoma"/>
        <family val="2"/>
      </rPr>
      <t xml:space="preserve"> SENTENCIA INICIAL PROGRAMADA PARA EL 8 DE ABRIL 2025 FUE APLAZADA , QUEDA A LA ESPERA DE NUEVA PROGRAMACION DE AUDIENCIA INICIAL METROLINEA YA PRESENTÓ INFORME DE COMITE DE CONCILIACION.                                                                                                                                                           </t>
    </r>
    <r>
      <rPr>
        <b/>
        <sz val="10"/>
        <color theme="1"/>
        <rFont val="Tahoma"/>
        <family val="2"/>
      </rPr>
      <t xml:space="preserve">ESTADO MAYO 31 DE 2025:  </t>
    </r>
    <r>
      <rPr>
        <sz val="10"/>
        <color theme="1"/>
        <rFont val="Tahoma"/>
        <family val="2"/>
      </rPr>
      <t xml:space="preserve">SENTENCIA INICIAL PROGRAMADA PARA EL 8 DE ABRIL 2025 FUE APLAZADA , QUEDA A LA ESPERA DE NUEVA PROGRAMACION DE AUDIENCIA INICIAL METROLINEA YA PRESENTÓ INFORME DE COMITE DE CONCILIACION.  </t>
    </r>
    <r>
      <rPr>
        <b/>
        <sz val="10"/>
        <color theme="1"/>
        <rFont val="Tahoma"/>
        <family val="2"/>
      </rPr>
      <t xml:space="preserve">     
 ESTADO JUNIO 30 DE 2025: </t>
    </r>
    <r>
      <rPr>
        <sz val="10"/>
        <color theme="1"/>
        <rFont val="Tahoma"/>
        <family val="2"/>
      </rPr>
      <t xml:space="preserve">EL 03 DE JUNIO DE 2025 ALAS 10 AM SE LLEVÓ A CABO AUDIENCIA INICIAL , SIGUE ADELANTE NUEVA FECHA DE AUDIENCIA PROGRAMADA PARA EL DIA 28 DE JULIO 9 AM.ESTADO A 30 DE JUNIO DE 2025- PARTE DEMANDANTE ALLEGA PRUEBA SOLICITADA. </t>
    </r>
  </si>
  <si>
    <r>
      <t xml:space="preserve">Demanda interpuesta en 2019 que surte inadmision y recursos que van hasta el  Consejo de Estado, quien revoca la providencia, entra en 2021 a estudio de admision de demanda, admitida en junio de 2024 , notificada el 04 d ejulio de 2024 , Contestada por Metrolinea el 22 de agosto de 2024.                                                
</t>
    </r>
    <r>
      <rPr>
        <b/>
        <sz val="10"/>
        <color theme="1"/>
        <rFont val="Tahoma"/>
        <family val="2"/>
      </rPr>
      <t xml:space="preserve">ESTADO MAYO 31 DE 2025: </t>
    </r>
    <r>
      <rPr>
        <sz val="10"/>
        <color theme="1"/>
        <rFont val="Tahoma"/>
        <family val="2"/>
      </rPr>
      <t xml:space="preserve">Proceso que se encuentra en etapa para resolver excepciones desde septiembre 3 de 2024.
</t>
    </r>
    <r>
      <rPr>
        <b/>
        <sz val="10"/>
        <color theme="1"/>
        <rFont val="Tahoma"/>
        <family val="2"/>
      </rPr>
      <t>ESTADO JUNIO 30 DE 2025:</t>
    </r>
    <r>
      <rPr>
        <sz val="10"/>
        <color theme="1"/>
        <rFont val="Tahoma"/>
        <family val="2"/>
      </rPr>
      <t>sIN CAMBIOS IGUAL ESTADO ANTERIOR.</t>
    </r>
  </si>
  <si>
    <r>
      <t xml:space="preserve">  Auto de fecha 18/03/2016 avoca conocimiento decreta pruebas y ordena requirimiento. Se radico poder por Metrolinea S.A Doctor Roman Andres Velasquez. El día 12 de Enero de 2018 se profiere Auto mediante el cual se ordenó vincular a nuevos demandados.   Etapa Procesal: Vinculación nuevos demandados. El día 28 de Septiembre de 2018 Se emitió auto que fija fecha audiencia y/o diligencia Pacto de Cumplimiento para el 29 de Octubre de 2018 a las 8:15 a.m. Etapa Procesal: audiencia de Pacto de Cumplimiento. El día 03 de Octubre de 2018 se radicó memorial solicitando  aplazamiento de audiencia de pacto de cumplimiento. El día 18 de Octubre de 2018 se emitió auto negando solicitud de aplazamiento y mantiene la fecha del pacto de cumplimiento. Publicado en estados el día 22 de octubre. El día 26 de Octubre de 2018 se radicó memorial sustituyendo poder al abogado Cesar Augusto Arias solo para la asistencia a la audiencia de pacto de cumplimento. El día 29 de Octubre de 2018 se celebró audiencia de Pacto de Cumplimiento fallido. Etapa Procesal: audiencia de Pacto de Cumplimiento fallido.El Día 19 de Diciembre de 2019 entra al Despacho para expedir providencia. Etapa Procesal: Al despacho 2023-06-07METROLINEA RENUNCIA PODER 30/06/2023 PODER METROLINEA JORGE VERA --------2023-12-19	Recepción Memorial en OSJA	LVD-JOSE PITA- RENUNCIA PODER - joseorpita@hotmail.com
</t>
    </r>
    <r>
      <rPr>
        <b/>
        <sz val="10"/>
        <rFont val="Tahoma"/>
        <family val="2"/>
      </rPr>
      <t>ESTADO MARZO 31 DE 2025:</t>
    </r>
    <r>
      <rPr>
        <sz val="10"/>
        <color theme="1"/>
        <rFont val="Tahoma"/>
        <family val="2"/>
      </rPr>
      <t xml:space="preserve"> ACCION POPULAR EN ESTADO INACTIVO. ETAPA FALLIDO PACTO DE CUMPLIMIENTO
</t>
    </r>
    <r>
      <rPr>
        <b/>
        <sz val="10"/>
        <color theme="1"/>
        <rFont val="Tahoma"/>
        <family val="2"/>
      </rPr>
      <t xml:space="preserve">ESTADO MAYO 31 DE 2025: </t>
    </r>
    <r>
      <rPr>
        <sz val="10"/>
        <color theme="1"/>
        <rFont val="Tahoma"/>
        <family val="2"/>
      </rPr>
      <t>ACCION POPULAR EN ESTADO INACTIVO</t>
    </r>
    <r>
      <rPr>
        <b/>
        <sz val="10"/>
        <color theme="1"/>
        <rFont val="Tahoma"/>
        <family val="2"/>
      </rPr>
      <t xml:space="preserve">. </t>
    </r>
    <r>
      <rPr>
        <sz val="10"/>
        <color theme="1"/>
        <rFont val="Tahoma"/>
        <family val="2"/>
      </rPr>
      <t>ETAPA FALLIDO PACTO DE CUMPLIMIENTO</t>
    </r>
    <r>
      <rPr>
        <b/>
        <sz val="10"/>
        <color theme="1"/>
        <rFont val="Tahoma"/>
        <family val="2"/>
      </rPr>
      <t xml:space="preserve">
ESTADO JUNIO 30 DE 2025:</t>
    </r>
    <r>
      <rPr>
        <sz val="10"/>
        <color theme="1"/>
        <rFont val="Tahoma"/>
        <family val="2"/>
      </rPr>
      <t xml:space="preserve"> IGUAL ESTADO ANTERIOR</t>
    </r>
  </si>
  <si>
    <r>
      <t xml:space="preserve">11 septiembre 2017. Notificación electrónica del auto que admite acción popular. 20 de septiembre 2017 auto niega medidas cautelares. 1 de noviembre de 2017. Se radica contestación. Enero 22 de 2018. Auto no repone el auto que niega medidas cautelares. Junio 15 de 2018. Se representó a METROLÍNEA S.A. en audiencia de pacto de cumplimiento, la cual fue suspendida a solicitud de las partes. Septiembre 24 de 2018. Se representó a METROLÍNEA S.A. en audiencia de pacto de cumplimiento. Octubre 16 de 2018. Auto de pruebas. Octubre 31 de 2018. Se radica informe técnico. Marzo 27 de 2019. Despacho resuelve recurso de reposición negándolo. El día 24 de Mayo de 2019 METROLÍNEA S.A. radica informe técnico e informe juramentado. El día 08 de Agosto de 2019 el despacho corre traslado de las pruebas recaudadas.El día 08 de Octubre de 2019 despacho emite auto que ordena correr traslado para alegar de conclusión. El día 17 de Octubre de 2019 se allega alegatos de conclusión. Etapa Procesal: Alegatos de Conclusión.El día 20 de Noviembre de 2019 al despacho para sentencia. Etapa Procesal: Despacho para sentencia . El día 18 de enero del 2022 se da sentencia de primera instancia, el día 25 de enero del 2022 apelan la sentencia y solicitad aclarar la sentencia, el día 04 febrero del 2022 emiten auto donde resuelve aclaraciónm de providencia, el día 15 de febrero del 2022 conceden recurso de apelación. 20 de mayo de 2022 auto admite recurso de apelación. 27 de octubre de 2022 auto corre traslado para alegar de conclusión. 14 de marzo de 2023 al despacho para sentencia 2023-06-05 RENUNCIA PODER - METROLÍNEA S.A 04/07/2023 PODER METROLINEA JORGE VERA 28/11/2023 SOLICITUD DE ENTREGA DE COPIAS DE SENTENCIA  ----- 2023-12-19	Recepcion de Memorial	MRS-RENUNCIA PODER MUNICIPIO DE PIEDECUESTA
14/03/2023 Al despacho para sentencia
</t>
    </r>
    <r>
      <rPr>
        <b/>
        <sz val="10"/>
        <rFont val="Tahoma"/>
        <family val="2"/>
      </rPr>
      <t>ESTADO MARZO 31 DE 2025:</t>
    </r>
    <r>
      <rPr>
        <sz val="10"/>
        <color theme="1"/>
        <rFont val="Tahoma"/>
        <family val="2"/>
      </rPr>
      <t xml:space="preserve"> ACCION POPULAR EN ETAPA INACTIVA IGUAL ESTADO QUE OCTUBRE DE 2024 DONDE SE PRESENTARON RENUNCIAS Y REEMPLAZOS DE PODER                                                   
</t>
    </r>
    <r>
      <rPr>
        <b/>
        <sz val="10"/>
        <color theme="1"/>
        <rFont val="Tahoma"/>
        <family val="2"/>
      </rPr>
      <t xml:space="preserve">ESTADO MAYO 31 DE 2025: </t>
    </r>
    <r>
      <rPr>
        <sz val="10"/>
        <color theme="1"/>
        <rFont val="Tahoma"/>
        <family val="2"/>
      </rPr>
      <t xml:space="preserve">ACCION POPULAR EN ETAPA INACTIVA IGUAL ESTADO QUE OCTUBRE DE 2024 DONDE SE PRESENTARON RENUNCIAS Y REEMPLAZOS DE PODER </t>
    </r>
    <r>
      <rPr>
        <b/>
        <sz val="10"/>
        <color theme="1"/>
        <rFont val="Tahoma"/>
        <family val="2"/>
      </rPr>
      <t xml:space="preserve"> 
ESTADO JUNIO 30 DE 2025:</t>
    </r>
    <r>
      <rPr>
        <sz val="10"/>
        <color theme="1"/>
        <rFont val="Tahoma"/>
        <family val="2"/>
      </rPr>
      <t xml:space="preserve">  SIN CAMBIOS , EN EL MISMO ESTADO ANTERIOR.</t>
    </r>
  </si>
  <si>
    <r>
      <t xml:space="preserve">El dia 28 de Julio de 2020 se recibio notificacion de auto admisorio de la demanda, Etapa procesal contestación de la demanda, presentada el día 6 de Agosto de 2020. El día 25 de Agosto de 2020 Auto declara incompetente  y ordena remisió al competente.  2023-06-06RENUNCIA PODER-  30/06/2023 PODER METROLINEA JORGE VERA 
</t>
    </r>
    <r>
      <rPr>
        <b/>
        <sz val="10"/>
        <rFont val="Tahoma"/>
        <family val="2"/>
      </rPr>
      <t>ESTADO MARZO 31 DE 2025:</t>
    </r>
    <r>
      <rPr>
        <sz val="10"/>
        <color theme="1"/>
        <rFont val="Tahoma"/>
        <family val="2"/>
      </rPr>
      <t xml:space="preserve"> ACCION POPULAR SIN AVANCE, ULTIMO ESTADO DE DICIEMBRE 2024 SUSTITUCION DE PODER                                                                                    </t>
    </r>
    <r>
      <rPr>
        <b/>
        <sz val="10"/>
        <color theme="1"/>
        <rFont val="Tahoma"/>
        <family val="2"/>
      </rPr>
      <t xml:space="preserve">ESTADO MAYO 31 DE 2025: </t>
    </r>
    <r>
      <rPr>
        <sz val="10"/>
        <color theme="1"/>
        <rFont val="Tahoma"/>
        <family val="2"/>
      </rPr>
      <t xml:space="preserve"> ACCION POPULAR SIN AVANCE, ULTIMO ESTADO DE DICIEMBRE 2024 SUSTITUCION DE PODER   
</t>
    </r>
    <r>
      <rPr>
        <b/>
        <sz val="10"/>
        <color theme="1"/>
        <rFont val="Tahoma"/>
        <family val="2"/>
      </rPr>
      <t>ESTADO JUNIO 30 DE 2025:</t>
    </r>
    <r>
      <rPr>
        <sz val="10"/>
        <color theme="1"/>
        <rFont val="Tahoma"/>
        <family val="2"/>
      </rPr>
      <t xml:space="preserve"> EN IGUAL ESTADO QUE EL ANTERIOR,</t>
    </r>
  </si>
  <si>
    <r>
      <t xml:space="preserve">Vinculacion de demandados. 04 Julio  2020
LEIDY MIRANDA-RENUNCIA PODER- MEMORIAL RECIBIDO DEL 01 DE JULIO, POR DESCONGESTION SE ESTA RADICANDO EL 04 DE JULIO DE 2020  2023-05-25 JAPA--ALLEGA DOCUMENTOS: PERSONERIA FLORIDABLANCA 30/06/2023 PODER METROLINEA JORGE VERA 15/09/2023 DE LA PERSONERIA DE FLORIDABLANCA 
</t>
    </r>
    <r>
      <rPr>
        <b/>
        <sz val="10"/>
        <rFont val="Tahoma"/>
        <family val="2"/>
      </rPr>
      <t xml:space="preserve">ESTADO MARZO 31 DE 2025: </t>
    </r>
    <r>
      <rPr>
        <sz val="10"/>
        <color theme="1"/>
        <rFont val="Tahoma"/>
        <family val="2"/>
      </rPr>
      <t xml:space="preserve">PROCESO EN DIGITALIZACION  ULTIMA ACTUACION NOV - 2024 SOLICITUD DE ACCESO PERSONERIA </t>
    </r>
    <r>
      <rPr>
        <b/>
        <sz val="10"/>
        <color theme="1"/>
        <rFont val="Tahoma"/>
        <family val="2"/>
      </rPr>
      <t xml:space="preserve">                                                                      ESTADO MAYO 31 DE 2025: </t>
    </r>
    <r>
      <rPr>
        <sz val="10"/>
        <color theme="1"/>
        <rFont val="Tahoma"/>
        <family val="2"/>
      </rPr>
      <t xml:space="preserve">PROCESO EN DIGITALIZACION  ULTIMA ACTUACION NOV - 2024 SOLICITUD DE ACCESO PERSONERIA         
</t>
    </r>
    <r>
      <rPr>
        <b/>
        <sz val="10"/>
        <color theme="1"/>
        <rFont val="Tahoma"/>
        <family val="2"/>
      </rPr>
      <t xml:space="preserve">ESTADO JUNIO 30 DE 2025: </t>
    </r>
    <r>
      <rPr>
        <sz val="10"/>
        <color theme="1"/>
        <rFont val="Tahoma"/>
        <family val="2"/>
      </rPr>
      <t xml:space="preserve">  IGUAL ESTADO ANTERIOR </t>
    </r>
  </si>
  <si>
    <r>
      <t xml:space="preserve">El día 31 de mayo de 2022 se demanda. El día 29 de junio de 2022 se contesta demanda por parte de Metrolínea S.A. 16 de noviembre auto fija fecha para audiencia de pacto de cumplimiento para el día 23 de noviembre de 2022. 23 de noviembre de 2022 auto fija como nueva fecha para audiencia de pacto de cumplimeitno para el dia 30 de noviembre de 2022. El dia 14 de febrero se corre traslado de la solicitud de medida cuatelar solicitada por la demandante. El dia 17 de febrero de 2023 se radica pronunciamiento por parte de Metrolínea S.A. al traslado de medida cautelar. 7 de marzo de 2023 auto niega medida cautelar 2023-05-09 Reiteración Ampliación de Jurisdicción 2023-06-07 RENUNCIA PODER-2023-06-07REITERACION AGOTAMIENTO D JURISDCIIION  30/06/2023 PODER METROLINEA JORGE VERA 28/08/23 SOLICITA MEDIAS CAUTELAR tercer carril del sector Mesuly 13/09 JORGE VERA PRONUNCIAMIENTO MEDIDAD CAUTELARES 10/05/23 AL DESPACHO PARA RESOLVER MEDIDA CAUTELAR 11/10/23 Auto niega medidas cautelares demandante 10/11/23 Al Despacho	MVR-CONTINUAR TRÁMITE
</t>
    </r>
    <r>
      <rPr>
        <b/>
        <sz val="10"/>
        <rFont val="Tahoma"/>
        <family val="2"/>
      </rPr>
      <t xml:space="preserve">ESTADO MARZO 31 DE 2025: </t>
    </r>
    <r>
      <rPr>
        <sz val="10"/>
        <rFont val="Tahoma"/>
        <family val="2"/>
      </rPr>
      <t>FIN ETAPA DE PRUEBAS- NOTIFICA PARA PRESENTAR ELEGATOS el 21 de abril de presentan alegatos de concluiion de parte de metrolinea s.a .</t>
    </r>
    <r>
      <rPr>
        <sz val="10"/>
        <color theme="1"/>
        <rFont val="Tahoma"/>
        <family val="2"/>
      </rPr>
      <t xml:space="preserve">      
 </t>
    </r>
    <r>
      <rPr>
        <b/>
        <sz val="10"/>
        <color theme="1"/>
        <rFont val="Tahoma"/>
        <family val="2"/>
      </rPr>
      <t>ESTADO MAYO 31 DE 2025:</t>
    </r>
    <r>
      <rPr>
        <sz val="10"/>
        <color theme="1"/>
        <rFont val="Tahoma"/>
        <family val="2"/>
      </rPr>
      <t xml:space="preserve">  A la espera de fallo 
</t>
    </r>
    <r>
      <rPr>
        <b/>
        <sz val="10"/>
        <color theme="1"/>
        <rFont val="Tahoma"/>
        <family val="2"/>
      </rPr>
      <t>ESTADO JUNIO 30 DE 2025:</t>
    </r>
    <r>
      <rPr>
        <sz val="10"/>
        <color theme="1"/>
        <rFont val="Tahoma"/>
        <family val="2"/>
      </rPr>
      <t xml:space="preserve"> IGUAL ESTADO QUE EL ANTERIOR </t>
    </r>
  </si>
  <si>
    <r>
      <t xml:space="preserve">El dia 05 de mayo 2025 de admite demanda junto con la solicitud de medidas cautelares, notificada electronicamente el dia 7 de mayo 2025, donde se ordena correr traslado para pronunciamiento de las medidas cautelares, , las cuales son refutadas y controvertidas el 16 de mayo  y se contesta demanda el dia 23 de mayo aportando anexos.  
</t>
    </r>
    <r>
      <rPr>
        <b/>
        <sz val="10"/>
        <color theme="1"/>
        <rFont val="Tahoma"/>
        <family val="2"/>
      </rPr>
      <t>ESTADO MAYO 31 DE 2025</t>
    </r>
    <r>
      <rPr>
        <sz val="10"/>
        <color theme="1"/>
        <rFont val="Tahoma"/>
        <family val="2"/>
      </rPr>
      <t xml:space="preserve">: Se recibe auto que resuelve la solicitud de las medidas cautelares  negando medidas.
</t>
    </r>
    <r>
      <rPr>
        <b/>
        <sz val="10"/>
        <color theme="1"/>
        <rFont val="Tahoma"/>
        <family val="2"/>
      </rPr>
      <t xml:space="preserve">ESTADO JUNIO 30 DE 2025: </t>
    </r>
    <r>
      <rPr>
        <sz val="10"/>
        <color theme="1"/>
        <rFont val="Tahoma"/>
        <family val="2"/>
      </rPr>
      <t>IGUAL ESTADO ANTERIOR, SE NIEGAN MEDIDAS</t>
    </r>
    <r>
      <rPr>
        <b/>
        <sz val="10"/>
        <color theme="1"/>
        <rFont val="Tahoma"/>
        <family val="2"/>
      </rPr>
      <t xml:space="preserve"> </t>
    </r>
    <r>
      <rPr>
        <sz val="10"/>
        <color theme="1"/>
        <rFont val="Tahoma"/>
        <family val="2"/>
      </rPr>
      <t xml:space="preserve">
</t>
    </r>
  </si>
  <si>
    <r>
      <t xml:space="preserve">El día 07 de Mayo de 2019 METROLÍNEA S.A. recibe notificación del proceso de Nulidad y Restablecimiento del Derecho. El día 30 de Julio de 2019 METROLÍNEA S.A. radicó contestación de la demanda. El día 20 de Agosto de 2019 entra al despacho para valorar reforma a la demanda. Etapa procesal: despacho para valorar reforma de la demanda El día 17 de Septiembre de 2019 el despacho expide auto que admite reforma de la demanda. Etapa Procesal: Contestación de demanda. El 11 de Octubre se allega contestación a reforma de demanda. Etapa procesal: Reforma de demanda. El día  26 de noviembre de 2019 corre traslado de excepciones. Etapa procesal: Traslado de excepciones. El día 14 de Diciembre de 2020 al Despacho para fijar fecha de audiencia inicial. Etapa Procesal: Audiencia inicial, el día 07 de febrero entra al despacho para impartir tramite. 10 de agosto de 2022 auto de tramite 27 de octubre de 2022 auto suspende audiencia de pruebas. 25 de noviembre de 2022 auto de tramite consecutivo. 07 de diciembre de 2022 auto niega impedimento manifestado por la magistrada,09 de diciembre de 2022 pasa de nuevo al Despacho. 16-12-2'22 REMITE EXPEDIENTE AL DESPACHO 08 AL SER REDISTRIBUIDO. 05-06-2023 renunica poder 30/06/23 PODER METROLINEA JORGE VERA
Suspensión de Audiencia por impedimento
</t>
    </r>
    <r>
      <rPr>
        <b/>
        <sz val="10"/>
        <rFont val="Tahoma"/>
        <family val="2"/>
      </rPr>
      <t>ESTADO MARZO 31 DE 2025:</t>
    </r>
    <r>
      <rPr>
        <sz val="10"/>
        <color theme="1"/>
        <rFont val="Tahoma"/>
        <family val="2"/>
      </rPr>
      <t xml:space="preserve"> ULTIMA ACTUACION REGISTRADA EN AGOSTO DE 2024 RADICACION DE PODER POR PARTE DE METROLJNEA S.A  SIN CONTESTACION           </t>
    </r>
    <r>
      <rPr>
        <b/>
        <sz val="10"/>
        <color theme="1"/>
        <rFont val="Tahoma"/>
        <family val="2"/>
      </rPr>
      <t xml:space="preserve">ESTADO MAYO 31 DE 2025: </t>
    </r>
    <r>
      <rPr>
        <sz val="10"/>
        <color theme="1"/>
        <rFont val="Tahoma"/>
        <family val="2"/>
      </rPr>
      <t xml:space="preserve"> ULTIMA ACTUACION REGISTRADA EN AGOSTO DE 2024 RADICACION DE PODER POR PARTE DE METROLJNEA S.A  SIN CONTESTACION 
</t>
    </r>
    <r>
      <rPr>
        <b/>
        <sz val="10"/>
        <color theme="1"/>
        <rFont val="Tahoma"/>
        <family val="2"/>
      </rPr>
      <t>ESTADO JUNIO 30 DE 2025:</t>
    </r>
    <r>
      <rPr>
        <sz val="10"/>
        <color theme="1"/>
        <rFont val="Tahoma"/>
        <family val="2"/>
      </rPr>
      <t xml:space="preserve"> SIN CONTESTACION IGUAL ESTADO.</t>
    </r>
  </si>
  <si>
    <r>
      <t>Metrolinea s.a solicita aclaracion y complementacion del lucro cesante dictaminado.  06/05/2016 Perito allega complementacion aclaracion de dictamen pericial. Doctor Roman Andres Velasquez allega poder 08/09/2016. El Juzgado emitio el día 24 de Enero auto que decide no reconocer personeria juridica al Municipio de Bucaramanga al no estar ya vinculado dentro de este proceso.El día 12 de Abril de 2018 se emitió Auto que decide incidente de valor de condena en abstracto.El día 26 de Abril de 2018 se revisó Auto que concede recurso de apelación contra la Sentencia de primera instancia. El día 18 de Mayo de 2018 se envió el expediente en apelación  al Tribunal Administrativo de Santander. Etapa Procesal: Auto admite recurso de apelación. 19 marzo de 2021 memorial incidente de perjuicios. 05-06-2023 renuncia poder 08 JUNIO 2023. SE REQUIERE DAR TRAMITE A LAS DILIGENCIAS Y SE ORDENE EXPEDICION DE COPIAS AUTENTICAS PARA EL COBRO POR LA PARTE DEMANDANTE. SRIO 30/06/23 PODER METROLINEA JORGE VERA 27 /07/2023. LA PARTE DEMANDANTE PRESENTA SOLICITUD DE MANDAMIENTO DE PAGO Y MEDIDAS CAUTELARES. SRIO 27/10/23 LA CORPORACIÓN AUTONOMA REGIONAL PARA LA DEFENSA DE LA MESETA DE BUCARAMANGA - CDMB PRESENTA COMPROBANTE PAGO ARANCEL. SRIO</t>
    </r>
    <r>
      <rPr>
        <b/>
        <sz val="10"/>
        <rFont val="Tahoma"/>
        <family val="2"/>
      </rPr>
      <t>ESTADO MARZO 31 DE 2025:</t>
    </r>
    <r>
      <rPr>
        <sz val="10"/>
        <color theme="1"/>
        <rFont val="Tahoma"/>
        <family val="2"/>
      </rPr>
      <t xml:space="preserve"> EN IGUALES CIRCUNTANCIAS
</t>
    </r>
    <r>
      <rPr>
        <b/>
        <sz val="10"/>
        <color theme="1"/>
        <rFont val="Tahoma"/>
        <family val="2"/>
      </rPr>
      <t xml:space="preserve">ESTADOS 31 DE MAYO DE 2025: </t>
    </r>
    <r>
      <rPr>
        <sz val="10"/>
        <color theme="1"/>
        <rFont val="Tahoma"/>
        <family val="2"/>
      </rPr>
      <t xml:space="preserve"> LA ULTIMA ACTUACIÓN  SE REGISTRA DEL 07 DE OCTUBRE DE 2025 SOLICITUD DE DEMANDATE DAR TRAMITE.
</t>
    </r>
    <r>
      <rPr>
        <b/>
        <sz val="10"/>
        <color theme="1"/>
        <rFont val="Tahoma"/>
        <family val="2"/>
      </rPr>
      <t>ESTADO 30 DE JUNIO DE 2025:</t>
    </r>
    <r>
      <rPr>
        <sz val="10"/>
        <color theme="1"/>
        <rFont val="Tahoma"/>
        <family val="2"/>
      </rPr>
      <t xml:space="preserve"> EL DESAPACHO ATIENDE SOLICITUD</t>
    </r>
    <r>
      <rPr>
        <b/>
        <sz val="10"/>
        <color theme="1"/>
        <rFont val="Tahoma"/>
        <family val="2"/>
      </rPr>
      <t xml:space="preserve">  </t>
    </r>
    <r>
      <rPr>
        <sz val="10"/>
        <color theme="1"/>
        <rFont val="Tahoma"/>
        <family val="2"/>
      </rPr>
      <t xml:space="preserve">DEL 11 FEBRERO 2025, SOLICITUD MANDAMIENTO DE PAGO APODERADA PARTE DEMANDANTE. </t>
    </r>
  </si>
  <si>
    <r>
      <t xml:space="preserve"> 31/05/23 Auto decreta medida cautelar        07/06/23 RECURSO DE REPOSICIÓN EN SUBSIDIO DE APELACIÓN MEDIDA DE EMBARGO 14/06/23 DESCORRER EL TRASLADO AL RECURSO DE REPOSICIÓN FORMULADO POR LA ENTIDAD DEMANDADA CONTRA EL AUTO QUE DECRETO MEDIDAS CAUTELARES 23/06/23 Traslado Reposición - Art. 349        27/06/23 LEONOR PARRA, DESC RECURSO// 05-07-2023 PPODER METROLINE AJORGE VERA
ESTADO MARZO 31 DE 2025: APELACION POR PARTE DE LA DEMANDANTE  
</t>
    </r>
    <r>
      <rPr>
        <b/>
        <sz val="10"/>
        <color theme="1"/>
        <rFont val="Tahoma"/>
        <family val="2"/>
      </rPr>
      <t>ESTADOS A 30 DE JUNIO DE 2025</t>
    </r>
    <r>
      <rPr>
        <sz val="10"/>
        <color theme="1"/>
        <rFont val="Tahoma"/>
        <family val="2"/>
      </rPr>
      <t>:  -CORRESPONDIÓ POR REPARTO PARA CONOCIMIENTO DE LA SEGUNDA INSTANCIA  A LA MAGISTRADA CLAUDIA PATRICIA PEÑUELA ARCE</t>
    </r>
  </si>
  <si>
    <t>16/10/2024
EN CONTRA DE METROLINEA</t>
  </si>
  <si>
    <t>15/5/2025
A FAVOR DE METROLINEA</t>
  </si>
  <si>
    <t>4/12/2024
EN CONTRA DE METROLINEA
DEMANDANTE PRESENTO RECURSO DE APELACION</t>
  </si>
  <si>
    <r>
      <t xml:space="preserve">Al despacho para librar/negar mandamiento de pago. 19/09/2019 requiere a la parte ejecutante previo a librar mandamiento. 23/09/2019 METROLINEA S.A. contesta requerimiento. 15/10/19 Al despacho. 11/12/2019 Auto libra mandamiento de pago. 18/12/2019/ Solicitud de medidas cautelares. 17/01/2020 al despacho. 15/07/2020 METROLINEA allega gastos de notificación y solicita acceder a las medidas cautelares requeridas.7/10/2020 Solicitud de celeridad para decidir medidas cautelares. 17/11/20 Se envía comunicación para notificación al ejecutado art 291 del CGP. 5/12/2020 XIE queda notificada por aviso. 17/12/2020 XIE presenta "coadyuvancia" a nulidad por estar en curso proceso de reorganización art. 20 Ley 1116. 05/02/2021 METROLINEA presenta solicitud de aclaración del trámite a impartir al escrito de "coadyuvancia" presentada por la apoderada de XIE S.A. 26/04/2021 Auto requiere rep. legal XIE S.A para que allegue documento que acredite condición de promotor de la reorganización. 3/05/2021 Memorial METROLINEA S.A. informa que no ha recibido el escrito de nulidad presentado por el RL de XIE y solicita correr traslado. 7/07/2021 juzgado envía expediente digitial al apoderado de METROLINEA.  25 DE AGOSTO DE 2021 Auto que reitera solicitud de información a Supersociedades. 14 Sept- METROLINEA solicita aplicación del artículo 71 de la Ley 1116 de 2006 y continuar con la ejecución. 2/12/2021. METROLINEA reitera solicitud. 03/12/2021 recepción memorial supersociedades. 12/09/2022 Recepción memorial Cesar Arias. 25/11/22: Auto resulve nulidad y decreta medida cautelar. 14/12/22: Auto ordena seguir adelante con la ejecución. 03 de febrero de 2023 se radica poder conferido para ejercer la representacion judicial de la Entidad. 2023-02-06 LA APODERADA DE LA PARTE EJECUTADA SOLICITA LA NULIDAD DEL PROCESO Y SUPLETIVA DE COMPENSACION///2023-02-22 AL DESPACHO PARA RESOLVER NULIDAD/// 2023-03-03 EL BANCO AVVILLAS INFORMA QUE EL EJECUTADO NO POSEE VINCULO COMERCIAL CON ELLOS///2023-03-28 EL BANCO POPULAR INFORMA SOBRE LA MEDIDA CAUTELAR///2023-06-05 RENUNCIA PODER - METROLÍNEA S.A
</t>
    </r>
    <r>
      <rPr>
        <b/>
        <sz val="10"/>
        <rFont val="Tahoma"/>
        <family val="2"/>
      </rPr>
      <t>ESTADO MARZO 31 DE 2025:</t>
    </r>
    <r>
      <rPr>
        <sz val="10"/>
        <rFont val="Tahoma"/>
        <family val="2"/>
      </rPr>
      <t xml:space="preserve"> IGUAL ESTADO A AGOSTO 2024-2024-08-12	RECIBE MEMORIALES ONLINE	EDGAR ENRIQUE GOMEZ SILVA - Solicito acceso al expediente para consulta del concejo Municipal de Floridablanca
</t>
    </r>
    <r>
      <rPr>
        <b/>
        <sz val="10"/>
        <rFont val="Tahoma"/>
        <family val="2"/>
      </rPr>
      <t xml:space="preserve">ESTADO MAYO 31 DE 2025: </t>
    </r>
    <r>
      <rPr>
        <sz val="10"/>
        <rFont val="Tahoma"/>
        <family val="2"/>
      </rPr>
      <t xml:space="preserve">En iguales condisiones estado anterior, ultima actuación de 12 agosto de 2024
</t>
    </r>
    <r>
      <rPr>
        <b/>
        <sz val="10"/>
        <rFont val="Tahoma"/>
        <family val="2"/>
      </rPr>
      <t>ESTADO JUNIO 30 DE 2025:</t>
    </r>
    <r>
      <rPr>
        <sz val="10"/>
        <rFont val="Tahoma"/>
        <family val="2"/>
      </rPr>
      <t xml:space="preserve"> Sin cambios , igual estado anterior</t>
    </r>
  </si>
  <si>
    <t>68001233300020250003800*</t>
  </si>
  <si>
    <t>Felix Francisco Rueda Forero
Interpro SAS
Consorcio Bucaros</t>
  </si>
  <si>
    <r>
      <t xml:space="preserve">Demanda radicada en diciembre de 2024, admitida en abril de 2025, se libra mandamiento de pago en contra de FELIX FRANCISCO RUEDA, E INTEGRANTES DEL CONSORCIO PUENTES EN FORMA SOLIDARIA , EL 28 DE ABRIL DE 2025 se envía notificacion auto libra mandamiento  
</t>
    </r>
    <r>
      <rPr>
        <b/>
        <sz val="10"/>
        <rFont val="Tahoma"/>
        <family val="2"/>
      </rPr>
      <t xml:space="preserve">ESTADOS MAYO 31 DE 2025: </t>
    </r>
    <r>
      <rPr>
        <sz val="10"/>
        <rFont val="Tahoma"/>
        <family val="2"/>
      </rPr>
      <t xml:space="preserve">Con ultima actuación a fecha de 28 d ebaril de 2025 libra mandamiento. 
</t>
    </r>
    <r>
      <rPr>
        <b/>
        <sz val="10"/>
        <rFont val="Tahoma"/>
        <family val="2"/>
      </rPr>
      <t>ESTADO JUNIO 30 DE 2025:</t>
    </r>
    <r>
      <rPr>
        <sz val="10"/>
        <rFont val="Tahoma"/>
        <family val="2"/>
      </rPr>
      <t xml:space="preserve"> El Señor DIEGO ENRIQUE GOMEZ VERA a través de la ventanilla virtual, radicó la solicitud No. 1833652 tipo: Recepción de Memoriales de fecha: 25/06/2025 16:27:14, donde solicitó: SOLICITUD DE ADICION AUTO QUE LIBRA MANDAMIENTO DE PAGO, en la cual se solicita la incluición de uno  de los mienbros del consorcio, el cual por error del despacho, no quedó incluido. terminos suspendidos mientras hay pronunciamiento. </t>
    </r>
  </si>
  <si>
    <t xml:space="preserve">Pago de condena acción de repetición radicado 2013-01093 </t>
  </si>
  <si>
    <t xml:space="preserve">BAJO </t>
  </si>
  <si>
    <r>
      <t xml:space="preserve">Se fijó fecha para audiencia del artículo 180 del CPCA, para el día 28 de agosto de 2019. Auto de 31-07-19 deja sin efecto fecha de audiencia inicial y ordena vincular al SENA. 16/08/2019 notificación SENA. 6/11/2019 SENA contesta la demanda. 29/01/2020 Solicitud de Metrolinea S.A. de correr traslado de las excepciones presentadas por el SENA. 3/02/2020 Auto corre traslado excepciones SENA 6/02/2020 METROLINEA descorre traslado. 19/02/2020 fija audiencia inicial para el 29 de abril de 2020 a las 9AM. 26/07/2020 Auto resuelve excepciones previas. 04/08/2020 Auto resuelve recurso de rep. y niega recurso de apelación interpuesto por la demandada. 20/08/2020 Auto corre traslado para alegar de conclusión. 25/08/2020 Solicitud de METROLINEA de incorporación de prueba presentada al descorrer el traslado de excepciones. 3/09/2020 decide sobre incorporación de la prueba. 4/09/2020 METROLINEA presenta alegatos de conclusión.18/01/2021 Sentencia de primera instancia niega pretensiones. 26/01/2021 METROLINEA S.A presenta apelación.11/02/2021 Auto concede recurso de apelación ante el Tribunal Administrativo de Santander. 17/03/2021 repartido al Magistrado Rafael Gutierrez Solano.14-07-2021 Cambio de magistrado a Ivan Fernando Prada; 11/08/21 Apoderado Ministerio del Trabajo se pronuncia sobre recurso interpuesto. 09/02/2022 Allegan poder. 2022-12-18 Al despacho para sentencia/// 15 de febrero de 2023 se radica poder conferido para ejercer la representacion judicial de la Entidad///2023-06-02 RENUNCIA PODER METROLINEA 04/07/2023 PODER METROLINEA	JORGE VERA
</t>
    </r>
    <r>
      <rPr>
        <b/>
        <sz val="10"/>
        <rFont val="Tahoma"/>
        <family val="2"/>
      </rPr>
      <t>ESTADO MARZO 31 DE 2025:</t>
    </r>
    <r>
      <rPr>
        <sz val="10"/>
        <rFont val="Tahoma"/>
        <family val="2"/>
      </rPr>
      <t xml:space="preserve"> </t>
    </r>
    <r>
      <rPr>
        <sz val="10"/>
        <color theme="1"/>
        <rFont val="Tahoma"/>
        <family val="2"/>
      </rPr>
      <t>EN ETAPA DE APELACION . ULTIMA ACTUACION REGSITRADA FEBRERO 2024 -</t>
    </r>
    <r>
      <rPr>
        <b/>
        <sz val="10"/>
        <color theme="1"/>
        <rFont val="Tahoma"/>
        <family val="2"/>
      </rPr>
      <t xml:space="preserve">                                                                                                          ESTADO MAYO 31 DE 2025: </t>
    </r>
    <r>
      <rPr>
        <sz val="10"/>
        <color theme="1"/>
        <rFont val="Tahoma"/>
        <family val="2"/>
      </rPr>
      <t xml:space="preserve">  EN ETAPA DE APELACION . ULTIMA ACTUACION REGSITRADA FEBRERO 2024 -          
</t>
    </r>
    <r>
      <rPr>
        <b/>
        <sz val="10"/>
        <color theme="1"/>
        <rFont val="Tahoma"/>
        <family val="2"/>
      </rPr>
      <t>ESTADO JUNIO 30 DE 2025:</t>
    </r>
    <r>
      <rPr>
        <sz val="10"/>
        <color theme="1"/>
        <rFont val="Tahoma"/>
        <family val="2"/>
      </rPr>
      <t xml:space="preserve"> IGUAL ESTADO ANTERIOR </t>
    </r>
  </si>
  <si>
    <r>
      <t xml:space="preserve">19 de diciembre de 2023 se radica la demanda , 15 de enero de 2024 Auto admite demanda, Se solicitan diversos requerimientos y el 12 de mayo de 2025 de dicta auto que corre traslado de pruebas, auto para decreto de sentencia anticipada, corre traslado para alegatos de conclusion los cuales son presentados el día 3 de junio de 2024-  
</t>
    </r>
    <r>
      <rPr>
        <b/>
        <sz val="10"/>
        <color theme="1"/>
        <rFont val="Tahoma"/>
        <family val="2"/>
      </rPr>
      <t xml:space="preserve">ESTADO MAYO 31 DE 2025: </t>
    </r>
    <r>
      <rPr>
        <sz val="10"/>
        <color theme="1"/>
        <rFont val="Tahoma"/>
        <family val="2"/>
      </rPr>
      <t xml:space="preserve">Proceso en etapa para fallo  
</t>
    </r>
    <r>
      <rPr>
        <b/>
        <sz val="10"/>
        <color theme="1"/>
        <rFont val="Tahoma"/>
        <family val="2"/>
      </rPr>
      <t>ESTADO JUNIO 30 DE 2025:</t>
    </r>
    <r>
      <rPr>
        <sz val="10"/>
        <color theme="1"/>
        <rFont val="Tahoma"/>
        <family val="2"/>
      </rPr>
      <t>SENTENCIA ADVERSA A INTERESES DE METROLINEA S.A.</t>
    </r>
    <r>
      <rPr>
        <b/>
        <sz val="10"/>
        <color theme="1"/>
        <rFont val="Tahoma"/>
        <family val="2"/>
      </rPr>
      <t xml:space="preserve"> </t>
    </r>
    <r>
      <rPr>
        <sz val="10"/>
        <color theme="1"/>
        <rFont val="Tahoma"/>
        <family val="2"/>
      </rPr>
      <t xml:space="preserve"> CORREN TERMINOS PARA APELACION </t>
    </r>
  </si>
  <si>
    <t xml:space="preserve">26/06/2025 
ADVERSA A METROLINEA
METROLINEA PRESENTO RECURSO DE APELACION </t>
  </si>
  <si>
    <r>
      <t xml:space="preserve">Notificación auto de admisión demanda 24 de mayo 2024- contestar demanda el 10 de julio 2024
Demanda no contestada por imposibilidad procesal no pago de canon de arrendamiento, se programó de parte de la defensa cita para el 6 de agosto de 2024 con gerencia para intentar conciliar- juez en proceso de emitir sentencia. Estado a 31 de marzo de 2025. Despacho comisorio acta de reparto Juzgado Sexto de pequeñas causas y competencia múltiple de Floridablanca, el proceso avanza para lograr la entrega del bien. 
</t>
    </r>
    <r>
      <rPr>
        <b/>
        <sz val="10"/>
        <color theme="1"/>
        <rFont val="Tahoma"/>
        <family val="2"/>
      </rPr>
      <t>ESTADO  MAYO 31 DE 2025:</t>
    </r>
    <r>
      <rPr>
        <sz val="10"/>
        <color theme="1"/>
        <rFont val="Tahoma"/>
        <family val="2"/>
      </rPr>
      <t xml:space="preserve"> A la espera de la ejecución de lanzamiento. 
</t>
    </r>
    <r>
      <rPr>
        <b/>
        <sz val="10"/>
        <color theme="1"/>
        <rFont val="Tahoma"/>
        <family val="2"/>
      </rPr>
      <t>ESTADO JUNIO 30 DE 2025: IGUAL ESTADO ANTERIOR</t>
    </r>
    <r>
      <rPr>
        <sz val="10"/>
        <color theme="1"/>
        <rFont val="Tahoma"/>
        <family val="2"/>
      </rPr>
      <t xml:space="preserve">
</t>
    </r>
  </si>
  <si>
    <r>
      <t xml:space="preserve">El día 23 de Marzo de 2017 el Consejo de Estado libró mandamiento de pago. El adía 18 de Julio de 2018 el Tribunal Administrativo de Santander ordena notificar el Auto que Libra Mandamiento de pago. El día 05 de Octubre de 2018 se Notifica a METROLÍNEA S.A. el auto que Libra Mandamiento de Pago. El día 20 de Noviembre de 2018 Se radicó escrito de contestación de la demanda. El día 16 de Mayo de 2018 Despacho corrió traslado a la parte demandante de las excepciones propuestas por METROLÍNEA S.A. Etapa Procesal: Traslado de Excepciones. El día 16 de Julio de 2018 se efectuó revisión de los procesos que cursan en el Tribunal Administrativo de Santander que corrió traslado a la parte demandante de las excepciones de mérito presentadas por METROLÍNEA S.A. Etapa Procesal: Traslado de Excepcione .El día  6 de julio de 2020, se solicito se decrete secuestro. El día 22 de Enero de 2021 se remitió memorial que informa admisión de reestructuración de Metrolínea S.A.El día 22 de Enero de 2021 se remitió memorial que solicita listado de titulos judiciales. El día 13 de Agosto de 2021 auto resuelve suspender proceso y medidas en virtud de la Ley 550. 2021-12-15 BANCOLOMBIA CONTESTA REQUERIMIENTO / 2023-06-02 RENUNCIA PODER - METROLINEA- 30/06/23 PODER METROLINEA JORGE VERA
12/08/2021 Auto suspende proceso 30/06/2023 PODER - METROLINEA S.A. 11/08/23 SE SOLICITO ACCESO EXPEDIENE 18/10/23 SOLICITUD LINK DE ACCESO DE EXPEDIENTE DIGITAL
</t>
    </r>
    <r>
      <rPr>
        <b/>
        <sz val="10"/>
        <rFont val="Tahoma"/>
        <family val="2"/>
      </rPr>
      <t>ESTADO MARZO 31  DE 2025</t>
    </r>
    <r>
      <rPr>
        <b/>
        <sz val="10"/>
        <color rgb="FFFF0000"/>
        <rFont val="Tahoma"/>
        <family val="2"/>
      </rPr>
      <t>:</t>
    </r>
    <r>
      <rPr>
        <sz val="10"/>
        <color theme="1"/>
        <rFont val="Tahoma"/>
        <family val="2"/>
      </rPr>
      <t xml:space="preserve"> 2025-04-07	Constancia secretarial	AMV-En cumplimiento del auto de fecha 20 de marzo de 2025, mediante correo electrónico se realiza aclaración solicitada el 05 de septiembre de 2024 por el Banco Davivienda.
2025-04-07	Oficios	AMV-Se libra oficio No. 202IFPM dirigido a la Dirección de Tránsito de Bucaramanga, referente cancelar las órdenes de captura impartidas del rodante para su respectivo trámite por parte del interesado. PROCESO QUE CONTINUA EN LIQUIDACIÓN
</t>
    </r>
    <r>
      <rPr>
        <b/>
        <sz val="10"/>
        <color theme="1"/>
        <rFont val="Tahoma"/>
        <family val="2"/>
      </rPr>
      <t>ESTADO MAYO 31 DE 2025:</t>
    </r>
    <r>
      <rPr>
        <sz val="10"/>
        <color theme="1"/>
        <rFont val="Tahoma"/>
        <family val="2"/>
      </rPr>
      <t xml:space="preserve">  Anotación del 7 de abril de 2025se realiza aclaración elevada el 05 de septiembre de 2024 por el banco Davivienda , continua su ejecución.
</t>
    </r>
    <r>
      <rPr>
        <b/>
        <sz val="10"/>
        <color theme="1"/>
        <rFont val="Tahoma"/>
        <family val="2"/>
      </rPr>
      <t>ESTADO JUNIO 30 DE 2025:</t>
    </r>
    <r>
      <rPr>
        <sz val="10"/>
        <color theme="1"/>
        <rFont val="Tahoma"/>
        <family val="2"/>
      </rPr>
      <t xml:space="preserve"> SIN CAMBIOS IGUAL ESTADO ANTERIOR </t>
    </r>
  </si>
  <si>
    <r>
      <t xml:space="preserve">El 21/07/2016 se contestó la demanda. El dia 08/09/16 Doctor Roman Andres Velasquez allega poder. En fecha 16 de septiembre de 2016 apoderado de la parte demandante solicita sentencia. El día 1 de Marzo de 2017  el Tribunal Administrativo de Santander emitió auto que ordenó decretar embargo, retención y secuestro de los dineros depositados en las cuenta de ahorro a nombre de METROLÍNEA S.A. en el Banco de Bogotá, Banco Agrario y Banco Davivienda de la ciudad de Bucaramanga. El día 12 de Marzo de 2018 se revisó dentro del proceso Ejecutivo bajo radicado 2013-381  que se profirió Auto mediante el cual se decretan medidas cautelares. El día 25 de julio de 2018 se emitió Auto de trámite que corrige numeral tercero del auto del 9 de marzo de 2018 - oficios librados. Etapa procesal: decreto de medidas cautelares. El día 15 de Agosto de 2018 auto que modifica liquidación del crédito  presentada por la parte ejecutante / aprueba liquidación allegada por la profesional contable del TAS. El día 15 de Agosto de 2018 auto decreta medida cautelar se decreta embargo y retención. Etapa procesal: decreto de medidas cautelares. El día 22 de Febrero de 2019 auto requiere entidades bancarias.El día 22 de Enero de 2020 memorial informa admisión de solicitud de reorganización de pasivos ley 550 de 1999. El día 25 de Enero de 2021 se remite memorial que solicita listado de titulos judiciales con ocasión de descuentos realizados a Metrolínea S.A. El día 16 de Abril de 2021 Auto resuelve medidas. 01 de Octubre de 2021 REPONER lo decidido en el auto del 15 de abril de 2021 y en su lugar SUSPENDER el presente proceso de conformidad con lo expuesto en la parte motiva y bajo los efectos del artículo 14 de la Ley 550 de 1999, el día 03 de febrero del 2022 allegan memorial de solicitud pieza procesal. 01 de septiembre de 2022 auto ordena a secretaria expedir oficios.2022-11-30 RESPUESTA BANCO AGRARIO DE COLOMBIA/ 2023-06-02 RENUNCIA PODER - METROLINEA- 04/07/2023 PODER - METROLINE JORGE VERA
18/10/23 SOLICITUD LINK DE ACCESO DE EXPEDIENTE DIGITAL
</t>
    </r>
    <r>
      <rPr>
        <b/>
        <sz val="10"/>
        <rFont val="Tahoma"/>
        <family val="2"/>
      </rPr>
      <t xml:space="preserve">ESTADO MARZO 31 DE 2025: </t>
    </r>
    <r>
      <rPr>
        <sz val="10"/>
        <rFont val="Tahoma"/>
        <family val="2"/>
      </rPr>
      <t xml:space="preserve">Constancia Secretarial Toda vez que el expediente ya se encuentra digitalizado y se puede continuar el trámite con el mismo, se archiva expediente físico en caja 4104 
</t>
    </r>
    <r>
      <rPr>
        <b/>
        <sz val="10"/>
        <rFont val="Tahoma"/>
        <family val="2"/>
      </rPr>
      <t>ESTADO MAYO 31 DE 2025</t>
    </r>
    <r>
      <rPr>
        <sz val="10"/>
        <rFont val="Tahoma"/>
        <family val="2"/>
      </rPr>
      <t xml:space="preserve">  Anotación del 13 de mayo de 2025 donde la parte demandante solicita la cesión de derechos litigiosos de Cromas s.a.s.  A favor de INVERSIONES BERMAN S.A.S
</t>
    </r>
    <r>
      <rPr>
        <b/>
        <sz val="10"/>
        <rFont val="Tahoma"/>
        <family val="2"/>
      </rPr>
      <t>ESTADO JUNIO 30 DE 2025:</t>
    </r>
    <r>
      <rPr>
        <sz val="10"/>
        <color theme="1"/>
        <rFont val="Tahoma"/>
        <family val="2"/>
      </rPr>
      <t>Auto requiere a la parte demandante REQUIERE al apoderado de CROMAS SAS para que dentro del término de cinco 5 días aporte lo solicitado, a efectos de adoptar la decisión que en derecho corresponda sobre el contrato de cesión de derechos litigiosos.</t>
    </r>
  </si>
  <si>
    <r>
      <t xml:space="preserve"> 
</t>
    </r>
    <r>
      <rPr>
        <sz val="10"/>
        <rFont val="Tahoma"/>
        <family val="2"/>
      </rPr>
      <t xml:space="preserve">27/06/23: SOLICITUD MEDIDA CAUTELAR - REMANENTE DENTRO DEL PROCESO 68001233300020180025800        25/07/23 se cargo en el drvie parte del expediente 04/08/2023 SOLICITUD CONTINUAR MEDIDAS CAUTELARES- MEDIANTE OFICIO No. 484 IFPM SE SOLICITA CONTINUAR CON EL EMBARGO DE LOS REMANENTES QUE RESULTEN EN EL PROCESO DE LA REFERENCIA 28/09/23 REQUIÉRASE a al Promotor del Acuerdo de Reestructuración de la Sociedad Metrolínea S.A, para que dentro de los diez días (10) siguientes al recibo de la respectiva comunicación, se sirva informar con destino a este proceso, el estado actual del Acuerdo de Reestructuración de la Sociedad Metrolínea S.A., allegando los respectivos soportes que acrediten dicha situación 09/10/23 Mediante oficio No. 427 del 09-10-2023 se requiere al Promotor de acuerdo de reestructuración de Metrolinea S.A. 12/10/23 SE RECIBE INFORMACION SUMINISTRADA POR METROLINEA 12/10/23 AL DESPACHO -Informando que el requerido allegó respuesta 07/11/23 SOLICITUD REANUDACION DEL TRAMITE PROCESAL - APODERADA ESTACIONES METROLINEA
</t>
    </r>
    <r>
      <rPr>
        <b/>
        <sz val="10"/>
        <rFont val="Tahoma"/>
        <family val="2"/>
      </rPr>
      <t xml:space="preserve">
ESTADO MARZO 31 DE 2025</t>
    </r>
    <r>
      <rPr>
        <sz val="10"/>
        <rFont val="Tahoma"/>
        <family val="2"/>
      </rPr>
      <t xml:space="preserve">:Auto del 11 de abril de 2025, decrera embargo Decretar el embargo y retención de los dineros que sean de
propiedad y posesión de la sociedad Metrolínea S.A con Nit 830.507.387-3 y que estén depositados en cuentas corrientes, cuentas de ahorros, fiducia,
encargos fiduciarios, carteras colectivas, títulos de depósito a término fijo, CDT y cualquier otro producto bancario en las cuentas bancarias del Banco GNB
Sudameris. Segundo. Advertir a la entidad bancaria, que la medida se limita a la suma de $7.200.670.507, que corresponde al valor adeudado del crédito, más la mitad, con el fin de garantizar el cumplimiento integral de la obligación, y se incluyen los intereses moratorios que se hayan causado con posterioridad a la liquidación aprobada por este Despacho y las costas que eventualmente se hayan originado al interior de este proceso. 
</t>
    </r>
    <r>
      <rPr>
        <b/>
        <sz val="10"/>
        <rFont val="Tahoma"/>
        <family val="2"/>
      </rPr>
      <t xml:space="preserve">ESTADO MAYO 31 DE 2025:  </t>
    </r>
    <r>
      <rPr>
        <sz val="10"/>
        <rFont val="Tahoma"/>
        <family val="2"/>
      </rPr>
      <t xml:space="preserve">El 07 de mayo de 2025 el Banco Sudameris da respuesta a oficio de embargo, a la espera de pronunciamiento por parte del Magistrado.
</t>
    </r>
    <r>
      <rPr>
        <b/>
        <sz val="10"/>
        <rFont val="Tahoma"/>
        <family val="2"/>
      </rPr>
      <t>ESTADO JUNIO 30 DE 2025:</t>
    </r>
    <r>
      <rPr>
        <sz val="10"/>
        <color theme="1"/>
        <rFont val="Tahoma"/>
        <family val="2"/>
      </rPr>
      <t xml:space="preserve"> Informe secretarial  sobre memorial enviado por el Banco Sudameris da respuesta a oficio de embargo.</t>
    </r>
  </si>
  <si>
    <r>
      <t xml:space="preserve">El día 23 de Noviembre de 2016 reparto y radicación del proceso. El día 27 de junio de 2018 Auto libra mandamiento ejecutivo. El día 19 de julio de 2018 se corrió Traslado de la demanda. Etapa Procesal: Contestación de la Demanda. El día 22 de Agosto de 2018 se allegó poder de representación y escrito de contestación de la demanda. Etapa Procesal: Contestación de la Demanda. El día 30 de Octubre de 2018 se emitió auto que ordena seguir adelante con la ejecución, publicado en estados el día 31 de Octubre de 2018. Etapa procesal: Seguir Adelante con la Ejecución.El dia 13 de febrero de 2020  el expediente paso al despacho. El día 22 de Enero de 2021 se remite memorial informando admisión de solicitud de reorganización de Ley 550 de 1999.El día 22 de Enero de 2021 se remite memorial que  solicita listado de titulos judiciales. El día 25 de Enero de 2021 el despacho remite informacion solicitada  de titulos judiciales. El día 31 de Mayo de 2021 Auto ordena requerir a Metrolínea S.A .El día 29 de Junio de 2021  auto resuelve suspender el proceso por trámite de reeestructuración de Metrolínea.  2023-06-02 RENUNCIA PODER - METROLINEA- 30/06/2023 PODER METROLINEA JORGE VERA
28/06/2023 Auto suspende proceso 04/07/2023 PODER JORGE VERA - 11/08/23 EL APODERADO DE METROLINEA SOLICITA LINK DEL EXPEDIENTE - ATENDIENDO AL MEMORIAL SE REMITE LINK
</t>
    </r>
    <r>
      <rPr>
        <b/>
        <sz val="10"/>
        <color theme="1"/>
        <rFont val="Tahoma"/>
        <family val="2"/>
      </rPr>
      <t>ESTADO  FEBRERO 28 DE 2025</t>
    </r>
    <r>
      <rPr>
        <sz val="10"/>
        <color theme="1"/>
        <rFont val="Tahoma"/>
        <family val="2"/>
      </rPr>
      <t xml:space="preserve">: Sin reconocimiento de personería
</t>
    </r>
    <r>
      <rPr>
        <b/>
        <sz val="10"/>
        <rFont val="Tahoma"/>
        <family val="2"/>
      </rPr>
      <t>ESTADO MARZO 31 DE 2025:</t>
    </r>
    <r>
      <rPr>
        <sz val="10"/>
        <color theme="1"/>
        <rFont val="Tahoma"/>
        <family val="2"/>
      </rPr>
      <t xml:space="preserve">  SOLICITUD DE RECONOCIMIENTO DE PERSONERIA DESDE JULIO 2024- SIN RESPUESTA AUN
</t>
    </r>
    <r>
      <rPr>
        <b/>
        <sz val="10"/>
        <color theme="1"/>
        <rFont val="Tahoma"/>
        <family val="2"/>
      </rPr>
      <t xml:space="preserve">ESTADO MAYO 31 DE 2025: </t>
    </r>
    <r>
      <rPr>
        <sz val="10"/>
        <color theme="1"/>
        <rFont val="Tahoma"/>
        <family val="2"/>
      </rPr>
      <t xml:space="preserve">Parte demandante solicita reconocer personeria y levantar suspención del proceso, esta anotación figura con fecha del 14 de mayo de 2025,
</t>
    </r>
    <r>
      <rPr>
        <b/>
        <sz val="10"/>
        <color theme="1"/>
        <rFont val="Tahoma"/>
        <family val="2"/>
      </rPr>
      <t xml:space="preserve">ESTADO JUNIO 30 DE 2025: </t>
    </r>
    <r>
      <rPr>
        <sz val="10"/>
        <color theme="1"/>
        <rFont val="Tahoma"/>
        <family val="2"/>
      </rPr>
      <t xml:space="preserve">Sin cambios, se mantiene en el mismo estado que la anotación anterior,
</t>
    </r>
  </si>
  <si>
    <r>
      <t xml:space="preserve">SOLICITUD LEVANTAMIENTO MEDIDAS CAUTELARES ART 597 11 CGP - PARTE DTE. METROLINEA 10/10/23 En atención a lo dispuesto en auto de fecha 14 de septiembre de 2023, se libraron los oficios No. 613IFPM A 621IFPM dirigidos a las entidades sobre las que versan las medidas cautelares, con el fin de que se de cumplimiento a lo dispuesto en auto de fecha 10 de junio de 2019, respecto a la limitación de las medidas decretadas. 11/10/23 OPOSICION A SOLICITUD ELEVADA POR EL MUNICIPIO DE BUCARAMANGA, EN RELACION AL LEVANTAMIENTO DE MEDIDAS CAUTELARES - APODERADO METROLINEA 11/10/23 RESPUESTA OFICIO 621 - DEPARTAMENTO DE SANTANDER INFORMA QUE IDESAN NO TIENE VINCULO CON METROLINEA 13/10/23 METROLINEA ALLEGA PRONUNCIAMIENTO SOBRE OFICIO DE FIDUBOGOTA 23/10 RESPUESTA BANCOLOMBIA 07/11/23 FIDUCIARIA BOGOTA RESPONDE OFICIO 486 INDICANDO: ... Nos permitimos informar que tales recursos a la fecha persisten congelados y en espera a sus indicaciones. Por lo tanto, en vista que no hemos recibido respuesta a los escritos, y en amparo del artículo 594 del CGP, procederemos a descongelar los recursos entendiendo como revocada la medida cautelar en ausencia de respuesta emitida por ustedes dentro de los términos de ley ...14/11/23 Urgente solicitud de pronunciamiento sobre el oficio de Fidubogotá de 3 de noviembre de 2023, en el cual manifiestan que levantarán, sin orden judicial, el embargo decretado - apoderado METROLINEA ----2023-12-14 Recepcion de Memorial MRS-APODERADO METROLINEA SA ALELGA MEMORIAL REVOCA AUTORIZACION PARA RECIBIR TITULOS ANTERIORMENTE OTORGADA
</t>
    </r>
    <r>
      <rPr>
        <b/>
        <sz val="10"/>
        <rFont val="Tahoma"/>
        <family val="2"/>
      </rPr>
      <t>ESTADO MARZO 31 DE 2025:</t>
    </r>
    <r>
      <rPr>
        <sz val="10"/>
        <color rgb="FF000000"/>
        <rFont val="Tahoma"/>
        <family val="2"/>
      </rPr>
      <t xml:space="preserve"> AUTO DE FECHA 21 DE ABRIL 2025. APRUEBA LIQUIDACION DE COSTAS. PROCESO CONTINUA HASTA FINALIZAR SU EJECUCIÓN. 
</t>
    </r>
    <r>
      <rPr>
        <b/>
        <sz val="10"/>
        <color rgb="FF000000"/>
        <rFont val="Tahoma"/>
        <family val="2"/>
      </rPr>
      <t>ESTADO MAYO 31 DE 2025:</t>
    </r>
    <r>
      <rPr>
        <sz val="10"/>
        <color rgb="FF000000"/>
        <rFont val="Tahoma"/>
        <family val="2"/>
      </rPr>
      <t xml:space="preserve">  Remisión a contador para reliazar entrega de titulos judiciales., anotación del 07 de mayo de 2025,
</t>
    </r>
    <r>
      <rPr>
        <b/>
        <sz val="10"/>
        <color rgb="FF000000"/>
        <rFont val="Tahoma"/>
        <family val="2"/>
      </rPr>
      <t>ESTADO JUNIO 30 DE 2025:</t>
    </r>
    <r>
      <rPr>
        <sz val="10"/>
        <color rgb="FF000000"/>
        <rFont val="Tahoma"/>
        <family val="2"/>
      </rPr>
      <t>Constancia secretaria  Se realizo pago de títulos de acuerdo a lo ordenado en AUTO ORDENA ENTREGA DE TITULOS del 2018-00258-00 vía trasferencia bancaria</t>
    </r>
  </si>
  <si>
    <r>
      <t xml:space="preserve">29 de noviembre de 2019 se presenta demanda. 11 de diciembre de 2019 auto admite demanda, 22 de enero de 2020 auto libra mandamiento ejecutivo y decreta medidas cautelares.  15 de julio de 2020 auto resuelve renuncia de poder presentada por el abogado de movilizamos. 09 de noviembre de 2020 auto resuelve renuncai de poder apoderado movilizamos. 05 de marzo de 2021 auto suspende proceso por restructuración de duedas. 16 de septiembre de 2021 auto resuelve solicitud de suspensionn de medidas cautelares. 18 de enero de 2022 auto resuelve renuncia de poder. 16 de agosto de 2022 auto de tramite no se reconoce personeria al abogado de movilizamos. 24 de marzo de 2023 auto requiere al promotor designado en el proceso de reestructuración de deudas de Metrolínea S.A. -30/06/23 PODER METROLINEA JORGE VERA 05/10/23 Para efectos de lo solicitado por la parte ejecutante, se hace necesario requerir al accionante para que complemente su solicitud indicando con claridad, si fue ordenada la liquidación de la entidad demandada y acredite lo manifestado, allegando el documento que así lo indique.06/10/23 SOLOCITA REANUDAR EL PROCESO. PASA A LILI, CONTROL PROCESOS. 07/11/23 Auto reanuda proceso de oficio o a petición de parte 29/11/2023 PASA A LAURA PARA COMUNICAR LO ORDENADO EN AUTO        - PASA A LILIANA PARA AUTO DE REQUERIMIENTO        04/12/2023 SE DEJA CONSTANCIA QUE SE NOTIFICÓ A LAS PARTES DEL AUTO QUE REANUDA EL PROCESO CONTROL PROCESOS
</t>
    </r>
    <r>
      <rPr>
        <b/>
        <sz val="10"/>
        <rFont val="Tahoma"/>
        <family val="2"/>
      </rPr>
      <t>ESTADO MARZO 31  DE 2025:</t>
    </r>
    <r>
      <rPr>
        <sz val="10"/>
        <color theme="1"/>
        <rFont val="Tahoma"/>
        <family val="2"/>
      </rPr>
      <t xml:space="preserve"> PROCESO CONTINUA EN ETAPA DE EJECUCION, ULTIMO ESTADO SE ORDENA LA REMISION DEL MANDAMIENTO EJECUTIVO A LA PARTE DEMANDANTE POR SOLICITUD.
</t>
    </r>
    <r>
      <rPr>
        <b/>
        <sz val="10"/>
        <color theme="1"/>
        <rFont val="Tahoma"/>
        <family val="2"/>
      </rPr>
      <t xml:space="preserve">ESTADO MAYO 31 DE 2025: </t>
    </r>
    <r>
      <rPr>
        <sz val="10"/>
        <color theme="1"/>
        <rFont val="Tahoma"/>
        <family val="2"/>
      </rPr>
      <t xml:space="preserve">Se inicia liquidación de costas, parte demandante allega memorial liquidación de credito, Ultima actuación del 29 de mayo de 2025.
</t>
    </r>
    <r>
      <rPr>
        <b/>
        <sz val="10"/>
        <color theme="1"/>
        <rFont val="Tahoma"/>
        <family val="2"/>
      </rPr>
      <t>ESTADO JUNIO 30 DE 2025:</t>
    </r>
    <r>
      <rPr>
        <sz val="10"/>
        <color theme="1"/>
        <rFont val="Tahoma"/>
        <family val="2"/>
      </rPr>
      <t xml:space="preserve"> Entidades bancarias dan respuesta a oficios solicitudes de embargo CAMARA DE COMERCIO- BBVA, ITAU, IDESAN</t>
    </r>
  </si>
  <si>
    <r>
      <t xml:space="preserve">15/12/20 Auto libra mandamiento ejecutivo 01/12/2021 ACCIONANTE PRESENTA RECURSO DE REPOSICION 18-12-2020 12/03/2021 Traslado        26/04/2021 AL DESPACHO PARA CONSIDERAR RESOLVER RECURSO DE REPOSICION        11/10/23 Auto Decide Recurso de Reposición 27/10/23 Se notifica:Auto Decide Recurso de Reposición de fecha 11/10/2023 15/11/2023 Poder a Jorge Vera  
</t>
    </r>
    <r>
      <rPr>
        <b/>
        <sz val="10"/>
        <rFont val="Tahoma"/>
        <family val="2"/>
      </rPr>
      <t>ESTADO MARZO 31 DE 2025:</t>
    </r>
    <r>
      <rPr>
        <sz val="10"/>
        <rFont val="Tahoma"/>
        <family val="2"/>
      </rPr>
      <t xml:space="preserve"> </t>
    </r>
    <r>
      <rPr>
        <sz val="10"/>
        <color theme="1"/>
        <rFont val="Tahoma"/>
        <family val="2"/>
      </rPr>
      <t xml:space="preserve">AUTO ORDENA REMISIÓN DE EXPEDIENTE A CONTADORA PARA LIQUIDACION- CONFORME AUTO DE FECHA 19/03/2025 
</t>
    </r>
    <r>
      <rPr>
        <b/>
        <sz val="10"/>
        <color theme="1"/>
        <rFont val="Tahoma"/>
        <family val="2"/>
      </rPr>
      <t>ESTADO MAYO 31 DE 2025</t>
    </r>
    <r>
      <rPr>
        <sz val="10"/>
        <color theme="1"/>
        <rFont val="Tahoma"/>
        <family val="2"/>
      </rPr>
      <t xml:space="preserve"> - Igual estado que el anterior verifica estado con anotación del 23 de abril de 2025, 
</t>
    </r>
    <r>
      <rPr>
        <b/>
        <sz val="10"/>
        <color theme="1"/>
        <rFont val="Tahoma"/>
        <family val="2"/>
      </rPr>
      <t xml:space="preserve">ESTADO JUNIO 30 DE 2025: </t>
    </r>
    <r>
      <rPr>
        <sz val="10"/>
        <color theme="1"/>
        <rFont val="Tahoma"/>
        <family val="2"/>
      </rPr>
      <t>Igual estado que el anterior verifica estado con anotación del 23 de abril de 2025</t>
    </r>
  </si>
  <si>
    <t>31/03/2025
A FAVOR DE METROLINEA
DEMANDANTANTE PRESENTÓ RECURSO DE APELACION</t>
  </si>
  <si>
    <t xml:space="preserve">Metrolínea S.A. 
Metrocinco Plus S.A.
</t>
  </si>
  <si>
    <t>PROCESOS INICIADOS EN CONTRA A JUNIO 30 DE 2025</t>
  </si>
  <si>
    <t xml:space="preserve">La presente demanda ejecutiva promovida por Estaciones Metrolínea Ltda. contra Metrolínea S.A. discute el pago del valor correspondiente al segundo 50% de la liquidación del respectiva Acta de Liquidación Complementaria suscrita el 10 de mayo de 2016 contrato de concesión M-LP-001-2008, según lo ordenado en el Laudo Arbitral proferido el 18 de febrero de 2016 y su acta de liquidación. </t>
  </si>
  <si>
    <r>
      <t xml:space="preserve">SE RADICA DEMANDA ANTE EL TRIBUNAL ADMINITRATIVO CANCELACION CLAUSULA PENAL PECUNIARIA CON OCASION DE CADUCIDAD DE CONTRATO DE CONCESION
</t>
    </r>
    <r>
      <rPr>
        <b/>
        <sz val="10"/>
        <rFont val="Tahoma"/>
        <family val="2"/>
      </rPr>
      <t>ESTADO MARZO 31 DE 2025:</t>
    </r>
    <r>
      <rPr>
        <sz val="10"/>
        <color theme="1"/>
        <rFont val="Tahoma"/>
        <family val="2"/>
      </rPr>
      <t xml:space="preserve"> EL 26 DE MARZO METROLINEA PRESENT´ALEGATOS DE CONCLUISION INCLUIDA POSICION FRENTE AL RECURSO DE REPOSICION Y APELACION PROPUESTO POR LA DEMANDADA EN CONTRA DE AUTO QUE DIO POR NO CONTESTADA DEMANDA Y PASÓ A ALEGATOS PARA SENTENCIA ANTICIPADA .                              </t>
    </r>
    <r>
      <rPr>
        <b/>
        <sz val="10"/>
        <color theme="1"/>
        <rFont val="Tahoma"/>
        <family val="2"/>
      </rPr>
      <t>ESTADO A 30 DE MAYO DE 2025-</t>
    </r>
    <r>
      <rPr>
        <sz val="10"/>
        <color theme="1"/>
        <rFont val="Tahoma"/>
        <family val="2"/>
      </rPr>
      <t xml:space="preserve"> A ESPERA SOBRE LA REPOSIACION DE AUTO DE NO CONTESTADA DEMANDA Y APROBACION DE ETAPA DE ALEGATOS .  ESTADO A 30 DE JUNIO DE 2022- SE RESULEVE RECURSO REPOSICIÓN, NEGANDO PRETENCIONES DE DEMANDADO, SE DEJA EN FIRME AUTO DE NO CONTESTACIÓN DEMANDA, Y SE NIEGA RECURSO DE APELACION. ESTADO EN ESPERA PARA SENTENCIA DE PRIMERA INSTANCIA,</t>
    </r>
  </si>
  <si>
    <t>PROCESOS JUDICIALES EN CONTRA EN CURSO A JUNIO 30 DE 2025</t>
  </si>
  <si>
    <t>EJECUTIVOS EN CONTRA EN CURSO QUE HACEN PARTE DEL PASIVO JUDICIAL  A JUNIO 30 DE 2025</t>
  </si>
  <si>
    <t>CALIFICACION DEL RIESGO PROCESOS JUDICIALES EN CONTRA - JUNIO 30 DE 2025</t>
  </si>
  <si>
    <t>PROCESOS INICIADOS POR METROLINEA EN CURSO A JUNIO 30 DE 2025</t>
  </si>
  <si>
    <t xml:space="preserve">ACCION CONTRACTUAL - JUNIO 30 DE 2025 - METROLÍNEA S.A.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</si>
</sst>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quot;$&quot;* #,##0.00_-;\-&quot;$&quot;* #,##0.00_-;_-&quot;$&quot;* &quot;-&quot;??_-;_-@_-"/>
    <numFmt numFmtId="165" formatCode="[$$-240A]#,##0.00;\-[$$-240A]#,##0.00"/>
    <numFmt numFmtId="166" formatCode="[$-240A]General"/>
    <numFmt numFmtId="167" formatCode="&quot;$&quot;\ #,##0"/>
    <numFmt numFmtId="168" formatCode="_-[$$-240A]\ * #,##0.00_ ;_-[$$-240A]\ * \-#,##0.00\ ;_-[$$-240A]\ * &quot;-&quot;??_ ;_-@_ "/>
    <numFmt numFmtId="169" formatCode="&quot;$&quot;#,##0.00"/>
  </numFmts>
  <fonts count="16" x14ac:knownFonts="1">
    <font>
      <sz val="11"/>
      <color theme="1"/>
      <name val="Calibri"/>
      <family val="2"/>
      <scheme val="minor"/>
    </font>
    <font>
      <sz val="11"/>
      <color theme="1"/>
      <name val="Calibri"/>
      <family val="2"/>
      <scheme val="minor"/>
    </font>
    <font>
      <sz val="11"/>
      <color rgb="FF000000"/>
      <name val="Calibri"/>
      <family val="2"/>
    </font>
    <font>
      <sz val="10"/>
      <name val="Arial"/>
      <family val="2"/>
    </font>
    <font>
      <b/>
      <sz val="11"/>
      <color theme="1"/>
      <name val="Calibri"/>
      <family val="2"/>
      <scheme val="minor"/>
    </font>
    <font>
      <b/>
      <sz val="10"/>
      <name val="Tahoma"/>
      <family val="2"/>
    </font>
    <font>
      <sz val="10"/>
      <name val="Tahoma"/>
      <family val="2"/>
    </font>
    <font>
      <sz val="10"/>
      <color theme="1"/>
      <name val="Tahoma"/>
      <family val="2"/>
    </font>
    <font>
      <b/>
      <sz val="10"/>
      <color theme="1"/>
      <name val="Tahoma"/>
      <family val="2"/>
    </font>
    <font>
      <u/>
      <sz val="11"/>
      <color theme="10"/>
      <name val="Calibri"/>
      <scheme val="minor"/>
    </font>
    <font>
      <b/>
      <sz val="11"/>
      <color rgb="FF000000"/>
      <name val="Calibri"/>
      <family val="2"/>
    </font>
    <font>
      <b/>
      <sz val="10"/>
      <color rgb="FFFF0000"/>
      <name val="Tahoma"/>
      <family val="2"/>
    </font>
    <font>
      <sz val="10"/>
      <color rgb="FFFF0000"/>
      <name val="Tahoma"/>
      <family val="2"/>
    </font>
    <font>
      <sz val="10"/>
      <color rgb="FF000000"/>
      <name val="Tahoma"/>
      <family val="2"/>
    </font>
    <font>
      <u/>
      <sz val="10"/>
      <color rgb="FF0000FF"/>
      <name val="Tahoma"/>
      <family val="2"/>
    </font>
    <font>
      <b/>
      <sz val="10"/>
      <color rgb="FF000000"/>
      <name val="Tahoma"/>
      <family val="2"/>
    </font>
  </fonts>
  <fills count="10">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9" tint="0.79998168889431442"/>
        <bgColor rgb="FF000000"/>
      </patternFill>
    </fill>
    <fill>
      <patternFill patternType="solid">
        <fgColor theme="9" tint="0.59999389629810485"/>
        <bgColor indexed="64"/>
      </patternFill>
    </fill>
    <fill>
      <patternFill patternType="solid">
        <fgColor rgb="FFFFFFFF"/>
        <bgColor rgb="FFFFFFFF"/>
      </patternFill>
    </fill>
    <fill>
      <patternFill patternType="solid">
        <fgColor rgb="FFC6E0B4"/>
        <bgColor indexed="64"/>
      </patternFill>
    </fill>
    <fill>
      <patternFill patternType="solid">
        <fgColor theme="0"/>
        <bgColor rgb="FFFFFFFF"/>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medium">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
      <left/>
      <right/>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6">
    <xf numFmtId="0" fontId="0" fillId="0" borderId="0"/>
    <xf numFmtId="9" fontId="1" fillId="0" borderId="0" applyFont="0" applyFill="0" applyBorder="0" applyAlignment="0" applyProtection="0"/>
    <xf numFmtId="166" fontId="2" fillId="0" borderId="0" applyBorder="0" applyProtection="0"/>
    <xf numFmtId="0" fontId="3" fillId="0" borderId="0"/>
    <xf numFmtId="0" fontId="3" fillId="0" borderId="0"/>
    <xf numFmtId="0" fontId="9" fillId="0" borderId="0" applyNumberFormat="0" applyFill="0" applyBorder="0" applyAlignment="0" applyProtection="0"/>
  </cellStyleXfs>
  <cellXfs count="265">
    <xf numFmtId="0" fontId="0" fillId="0" borderId="0" xfId="0"/>
    <xf numFmtId="164" fontId="0" fillId="0" borderId="0" xfId="0" applyNumberFormat="1"/>
    <xf numFmtId="0" fontId="0" fillId="0" borderId="1" xfId="0" applyBorder="1"/>
    <xf numFmtId="0" fontId="0" fillId="0" borderId="1" xfId="0" applyBorder="1" applyAlignment="1">
      <alignment horizontal="center" vertical="center"/>
    </xf>
    <xf numFmtId="169" fontId="0" fillId="0" borderId="0" xfId="0" applyNumberFormat="1"/>
    <xf numFmtId="0" fontId="0" fillId="0" borderId="1" xfId="0" applyBorder="1" applyAlignment="1">
      <alignment horizontal="center"/>
    </xf>
    <xf numFmtId="164" fontId="0" fillId="0" borderId="1" xfId="0" applyNumberFormat="1" applyBorder="1"/>
    <xf numFmtId="164" fontId="0" fillId="0" borderId="0" xfId="0" applyNumberFormat="1" applyBorder="1"/>
    <xf numFmtId="164" fontId="4" fillId="6" borderId="1" xfId="0" applyNumberFormat="1" applyFont="1" applyFill="1" applyBorder="1"/>
    <xf numFmtId="0" fontId="4" fillId="6" borderId="1" xfId="0" applyFont="1" applyFill="1" applyBorder="1"/>
    <xf numFmtId="0" fontId="0" fillId="0" borderId="1" xfId="0" applyBorder="1" applyAlignment="1">
      <alignment wrapText="1"/>
    </xf>
    <xf numFmtId="164" fontId="0" fillId="0" borderId="1" xfId="0" applyNumberFormat="1" applyBorder="1" applyAlignment="1">
      <alignment vertical="center"/>
    </xf>
    <xf numFmtId="0" fontId="0" fillId="0" borderId="0" xfId="0" applyAlignment="1">
      <alignment horizontal="center"/>
    </xf>
    <xf numFmtId="0" fontId="4" fillId="0" borderId="0" xfId="0" applyFont="1" applyFill="1" applyBorder="1"/>
    <xf numFmtId="0" fontId="4" fillId="0" borderId="0" xfId="0" applyFont="1" applyFill="1" applyBorder="1" applyAlignment="1">
      <alignment horizontal="center"/>
    </xf>
    <xf numFmtId="164" fontId="4" fillId="0" borderId="0" xfId="0" applyNumberFormat="1" applyFont="1" applyFill="1" applyBorder="1"/>
    <xf numFmtId="0" fontId="4" fillId="6" borderId="1" xfId="0" applyFont="1" applyFill="1" applyBorder="1" applyAlignment="1">
      <alignment horizontal="center"/>
    </xf>
    <xf numFmtId="0" fontId="5" fillId="3" borderId="5" xfId="0" applyFont="1" applyFill="1" applyBorder="1" applyAlignment="1">
      <alignment horizontal="center" vertical="center" wrapText="1"/>
    </xf>
    <xf numFmtId="1" fontId="5" fillId="3" borderId="5" xfId="0" applyNumberFormat="1" applyFont="1" applyFill="1" applyBorder="1" applyAlignment="1">
      <alignment horizontal="center" vertical="center" wrapText="1"/>
    </xf>
    <xf numFmtId="167" fontId="5" fillId="3" borderId="5" xfId="0" applyNumberFormat="1" applyFont="1" applyFill="1" applyBorder="1" applyAlignment="1">
      <alignment horizontal="center" vertical="center" wrapText="1"/>
    </xf>
    <xf numFmtId="9" fontId="5" fillId="3" borderId="5"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1" fontId="6" fillId="0" borderId="1" xfId="1" applyNumberFormat="1" applyFont="1" applyFill="1" applyBorder="1" applyAlignment="1">
      <alignment horizontal="center" vertical="center" wrapText="1"/>
    </xf>
    <xf numFmtId="167" fontId="6"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3" applyFont="1" applyFill="1" applyBorder="1" applyAlignment="1">
      <alignment horizontal="center" vertical="center" wrapText="1"/>
    </xf>
    <xf numFmtId="9" fontId="6" fillId="2" borderId="1" xfId="3" applyNumberFormat="1" applyFont="1" applyFill="1" applyBorder="1" applyAlignment="1">
      <alignment horizontal="center" vertical="center" wrapText="1"/>
    </xf>
    <xf numFmtId="9" fontId="6" fillId="0" borderId="1" xfId="1"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167" fontId="6" fillId="0" borderId="1" xfId="4" applyNumberFormat="1" applyFont="1" applyFill="1" applyBorder="1" applyAlignment="1">
      <alignment horizontal="center" vertical="center" wrapText="1"/>
    </xf>
    <xf numFmtId="168" fontId="6" fillId="0" borderId="1" xfId="4" applyNumberFormat="1"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7" fillId="7" borderId="1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xf>
    <xf numFmtId="167" fontId="6" fillId="2" borderId="1" xfId="0" applyNumberFormat="1" applyFont="1" applyFill="1" applyBorder="1" applyAlignment="1">
      <alignment horizontal="center" vertical="center" wrapText="1"/>
    </xf>
    <xf numFmtId="9" fontId="6" fillId="2" borderId="1" xfId="0" applyNumberFormat="1" applyFont="1" applyFill="1" applyBorder="1" applyAlignment="1">
      <alignment horizontal="center" vertical="center"/>
    </xf>
    <xf numFmtId="9" fontId="6" fillId="2" borderId="1" xfId="1" applyFont="1" applyFill="1" applyBorder="1" applyAlignment="1">
      <alignment horizontal="center" vertical="center" wrapText="1"/>
    </xf>
    <xf numFmtId="0" fontId="6" fillId="2" borderId="1" xfId="0" applyFont="1" applyFill="1" applyBorder="1"/>
    <xf numFmtId="14" fontId="6" fillId="0"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14" fontId="6" fillId="2"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167" fontId="7" fillId="0" borderId="1" xfId="0" applyNumberFormat="1" applyFont="1" applyBorder="1" applyAlignment="1">
      <alignment horizontal="center" vertical="center"/>
    </xf>
    <xf numFmtId="0" fontId="6" fillId="2" borderId="0" xfId="0" applyFont="1" applyFill="1" applyBorder="1" applyAlignment="1">
      <alignment horizontal="center" vertical="center"/>
    </xf>
    <xf numFmtId="0" fontId="6" fillId="2" borderId="0" xfId="0" applyFont="1" applyFill="1" applyBorder="1" applyAlignment="1">
      <alignment horizontal="center" vertical="center" wrapText="1"/>
    </xf>
    <xf numFmtId="1" fontId="6" fillId="2" borderId="0" xfId="1" applyNumberFormat="1" applyFont="1" applyFill="1" applyBorder="1" applyAlignment="1">
      <alignment horizontal="center" vertical="center" wrapText="1"/>
    </xf>
    <xf numFmtId="167" fontId="6" fillId="2" borderId="0" xfId="0" applyNumberFormat="1" applyFont="1" applyFill="1" applyBorder="1" applyAlignment="1">
      <alignment horizontal="center" vertical="center" wrapText="1"/>
    </xf>
    <xf numFmtId="9" fontId="6" fillId="2" borderId="0" xfId="0" applyNumberFormat="1" applyFont="1" applyFill="1" applyBorder="1" applyAlignment="1">
      <alignment horizontal="center" vertical="center"/>
    </xf>
    <xf numFmtId="9" fontId="6" fillId="2" borderId="0" xfId="1" applyFont="1" applyFill="1" applyBorder="1" applyAlignment="1">
      <alignment horizontal="center" vertical="center" wrapText="1"/>
    </xf>
    <xf numFmtId="0" fontId="6" fillId="2" borderId="0" xfId="0" applyFont="1" applyFill="1" applyBorder="1"/>
    <xf numFmtId="1" fontId="6" fillId="0" borderId="0" xfId="1" applyNumberFormat="1" applyFont="1" applyFill="1" applyBorder="1" applyAlignment="1">
      <alignment horizontal="center" vertical="center" wrapText="1"/>
    </xf>
    <xf numFmtId="0" fontId="6" fillId="2" borderId="0" xfId="0" applyFont="1" applyFill="1" applyAlignment="1">
      <alignment horizontal="center" vertical="center" wrapText="1"/>
    </xf>
    <xf numFmtId="167" fontId="6" fillId="2" borderId="0" xfId="0" applyNumberFormat="1" applyFont="1" applyFill="1" applyAlignment="1">
      <alignment horizontal="center" vertical="center" wrapText="1"/>
    </xf>
    <xf numFmtId="0" fontId="6" fillId="0" borderId="0" xfId="0" applyFont="1" applyAlignment="1">
      <alignment horizontal="center" vertical="center" wrapText="1"/>
    </xf>
    <xf numFmtId="9" fontId="6" fillId="0" borderId="0" xfId="0" applyNumberFormat="1" applyFont="1" applyAlignment="1">
      <alignment horizontal="center" vertical="center" wrapText="1"/>
    </xf>
    <xf numFmtId="0" fontId="5" fillId="3" borderId="1" xfId="0" applyFont="1" applyFill="1" applyBorder="1" applyAlignment="1">
      <alignment horizontal="center" vertical="center" wrapText="1"/>
    </xf>
    <xf numFmtId="1" fontId="5" fillId="3" borderId="1" xfId="0" applyNumberFormat="1" applyFont="1" applyFill="1" applyBorder="1" applyAlignment="1">
      <alignment horizontal="center" vertical="center" wrapText="1"/>
    </xf>
    <xf numFmtId="167" fontId="5" fillId="3" borderId="1" xfId="0" applyNumberFormat="1" applyFont="1" applyFill="1" applyBorder="1" applyAlignment="1">
      <alignment horizontal="center" vertical="center" wrapText="1"/>
    </xf>
    <xf numFmtId="9" fontId="5" fillId="3"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7" fillId="2" borderId="1" xfId="0" applyFont="1" applyFill="1" applyBorder="1" applyAlignment="1">
      <alignment horizontal="center" vertical="center"/>
    </xf>
    <xf numFmtId="1" fontId="7" fillId="0" borderId="1" xfId="1" applyNumberFormat="1" applyFont="1" applyFill="1" applyBorder="1" applyAlignment="1">
      <alignment horizontal="center" vertical="center" wrapText="1"/>
    </xf>
    <xf numFmtId="167" fontId="7" fillId="2" borderId="1" xfId="0" applyNumberFormat="1" applyFont="1" applyFill="1" applyBorder="1" applyAlignment="1">
      <alignment horizontal="center" vertical="center" wrapText="1"/>
    </xf>
    <xf numFmtId="9" fontId="7" fillId="0" borderId="1" xfId="0" applyNumberFormat="1" applyFont="1" applyBorder="1" applyAlignment="1">
      <alignment horizontal="center" vertical="center" wrapText="1"/>
    </xf>
    <xf numFmtId="0" fontId="6" fillId="2" borderId="0" xfId="0" applyFont="1" applyFill="1" applyAlignment="1">
      <alignment horizontal="center" vertical="center"/>
    </xf>
    <xf numFmtId="1"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xf>
    <xf numFmtId="167" fontId="6" fillId="0" borderId="0" xfId="0" applyNumberFormat="1" applyFont="1" applyAlignment="1">
      <alignment horizontal="center"/>
    </xf>
    <xf numFmtId="0" fontId="5" fillId="3" borderId="1" xfId="0" applyNumberFormat="1" applyFont="1" applyFill="1" applyBorder="1" applyAlignment="1">
      <alignment horizontal="center" vertical="center" wrapText="1"/>
    </xf>
    <xf numFmtId="164" fontId="5" fillId="3"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164" fontId="6" fillId="2" borderId="1" xfId="0" applyNumberFormat="1" applyFont="1" applyFill="1" applyBorder="1" applyAlignment="1">
      <alignment horizontal="center" vertical="center" wrapText="1"/>
    </xf>
    <xf numFmtId="165" fontId="6" fillId="2" borderId="1" xfId="0" applyNumberFormat="1" applyFont="1" applyFill="1" applyBorder="1" applyAlignment="1">
      <alignment horizontal="center" vertical="center" wrapText="1"/>
    </xf>
    <xf numFmtId="0" fontId="6" fillId="2" borderId="0" xfId="0" applyNumberFormat="1" applyFont="1" applyFill="1" applyBorder="1" applyAlignment="1">
      <alignment horizontal="center" vertical="center"/>
    </xf>
    <xf numFmtId="165" fontId="6" fillId="2" borderId="0" xfId="0" applyNumberFormat="1" applyFont="1" applyFill="1" applyBorder="1" applyAlignment="1">
      <alignment horizontal="center" vertical="center" wrapText="1"/>
    </xf>
    <xf numFmtId="167" fontId="6" fillId="0" borderId="0" xfId="0" applyNumberFormat="1" applyFont="1" applyAlignment="1">
      <alignment horizontal="center" vertical="center"/>
    </xf>
    <xf numFmtId="0" fontId="5" fillId="5" borderId="2" xfId="0" applyFont="1" applyFill="1" applyBorder="1" applyAlignment="1">
      <alignment horizontal="center" vertical="center" wrapText="1"/>
    </xf>
    <xf numFmtId="0" fontId="5" fillId="5" borderId="10" xfId="0" applyFont="1" applyFill="1" applyBorder="1" applyAlignment="1">
      <alignment horizontal="center" vertical="center" wrapText="1"/>
    </xf>
    <xf numFmtId="1" fontId="5" fillId="5" borderId="10" xfId="0" applyNumberFormat="1" applyFont="1" applyFill="1" applyBorder="1" applyAlignment="1">
      <alignment horizontal="center" vertical="center" wrapText="1"/>
    </xf>
    <xf numFmtId="164" fontId="5" fillId="5" borderId="10" xfId="0" applyNumberFormat="1" applyFont="1" applyFill="1" applyBorder="1" applyAlignment="1">
      <alignment horizontal="center" vertical="center" wrapText="1"/>
    </xf>
    <xf numFmtId="9" fontId="5" fillId="5" borderId="10" xfId="0" applyNumberFormat="1" applyFont="1" applyFill="1" applyBorder="1" applyAlignment="1">
      <alignment horizontal="center" vertical="center" wrapText="1"/>
    </xf>
    <xf numFmtId="0" fontId="6" fillId="4" borderId="0" xfId="0" applyFont="1" applyFill="1" applyBorder="1" applyAlignment="1">
      <alignment horizontal="center" vertical="center"/>
    </xf>
    <xf numFmtId="0" fontId="6" fillId="4" borderId="1" xfId="0" applyFont="1" applyFill="1" applyBorder="1" applyAlignment="1">
      <alignment horizontal="center" vertical="center"/>
    </xf>
    <xf numFmtId="167" fontId="6" fillId="0" borderId="1" xfId="0" applyNumberFormat="1" applyFont="1" applyBorder="1" applyAlignment="1">
      <alignment horizontal="center" vertical="center"/>
    </xf>
    <xf numFmtId="0" fontId="6" fillId="0" borderId="1" xfId="0" applyFont="1" applyBorder="1"/>
    <xf numFmtId="0" fontId="5" fillId="3" borderId="2" xfId="0" applyNumberFormat="1"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0" fontId="5" fillId="3" borderId="2" xfId="0" applyFont="1" applyFill="1" applyBorder="1" applyAlignment="1">
      <alignment horizontal="center" vertical="center" wrapText="1"/>
    </xf>
    <xf numFmtId="167" fontId="5" fillId="3" borderId="2" xfId="0" applyNumberFormat="1" applyFont="1" applyFill="1" applyBorder="1" applyAlignment="1">
      <alignment horizontal="center" vertical="center" wrapText="1"/>
    </xf>
    <xf numFmtId="9" fontId="5" fillId="3" borderId="2" xfId="0" applyNumberFormat="1" applyFont="1" applyFill="1" applyBorder="1" applyAlignment="1">
      <alignment horizontal="center" vertical="center" wrapText="1"/>
    </xf>
    <xf numFmtId="0" fontId="6" fillId="0" borderId="0" xfId="0" applyFont="1"/>
    <xf numFmtId="0" fontId="6" fillId="2" borderId="0" xfId="0" applyFont="1" applyFill="1"/>
    <xf numFmtId="0" fontId="6" fillId="0" borderId="0" xfId="0" applyFont="1" applyAlignment="1">
      <alignment wrapText="1"/>
    </xf>
    <xf numFmtId="1" fontId="6" fillId="0" borderId="0" xfId="0" applyNumberFormat="1" applyFont="1"/>
    <xf numFmtId="0" fontId="6" fillId="0" borderId="0" xfId="0" applyFont="1" applyAlignment="1">
      <alignment horizontal="center" vertical="center"/>
    </xf>
    <xf numFmtId="164" fontId="6" fillId="0" borderId="0" xfId="0" applyNumberFormat="1" applyFont="1"/>
    <xf numFmtId="167" fontId="6" fillId="0" borderId="0" xfId="0" applyNumberFormat="1" applyFont="1"/>
    <xf numFmtId="0" fontId="7" fillId="0" borderId="13" xfId="0" applyFont="1" applyFill="1" applyBorder="1" applyAlignment="1">
      <alignment horizontal="center" vertical="center" wrapText="1"/>
    </xf>
    <xf numFmtId="0" fontId="6" fillId="0" borderId="0" xfId="0" applyFont="1" applyFill="1"/>
    <xf numFmtId="167" fontId="7" fillId="0" borderId="1" xfId="0" applyNumberFormat="1" applyFont="1" applyFill="1" applyBorder="1" applyAlignment="1">
      <alignment horizontal="center" vertical="center"/>
    </xf>
    <xf numFmtId="1" fontId="6" fillId="0" borderId="1" xfId="0" applyNumberFormat="1" applyFont="1" applyBorder="1" applyAlignment="1">
      <alignment vertical="center"/>
    </xf>
    <xf numFmtId="0" fontId="6" fillId="0" borderId="1" xfId="0" applyFont="1" applyBorder="1" applyAlignment="1">
      <alignment vertical="center"/>
    </xf>
    <xf numFmtId="0" fontId="6" fillId="0" borderId="1" xfId="0" applyFont="1" applyBorder="1" applyAlignment="1">
      <alignment vertical="center" wrapText="1"/>
    </xf>
    <xf numFmtId="0" fontId="6" fillId="0" borderId="14" xfId="0" applyFont="1" applyFill="1" applyBorder="1" applyAlignment="1">
      <alignment horizontal="center" vertical="center"/>
    </xf>
    <xf numFmtId="1" fontId="6" fillId="0" borderId="14" xfId="1" applyNumberFormat="1" applyFont="1" applyFill="1" applyBorder="1" applyAlignment="1">
      <alignment horizontal="center" vertical="center" wrapText="1"/>
    </xf>
    <xf numFmtId="0" fontId="6" fillId="0" borderId="14" xfId="0" applyFont="1" applyFill="1" applyBorder="1" applyAlignment="1">
      <alignment horizontal="center" vertical="center" wrapText="1"/>
    </xf>
    <xf numFmtId="167" fontId="6" fillId="0" borderId="14" xfId="0" applyNumberFormat="1" applyFont="1" applyFill="1" applyBorder="1" applyAlignment="1">
      <alignment horizontal="center" vertical="center" wrapText="1"/>
    </xf>
    <xf numFmtId="9" fontId="6" fillId="0" borderId="14" xfId="0" applyNumberFormat="1" applyFont="1" applyFill="1" applyBorder="1" applyAlignment="1">
      <alignment horizontal="center" vertical="center" wrapText="1"/>
    </xf>
    <xf numFmtId="164" fontId="5" fillId="3" borderId="5" xfId="0" applyNumberFormat="1"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164" fontId="6" fillId="0" borderId="1" xfId="4" applyNumberFormat="1" applyFont="1" applyFill="1" applyBorder="1" applyAlignment="1">
      <alignment horizontal="center" vertical="center" wrapText="1"/>
    </xf>
    <xf numFmtId="164" fontId="7" fillId="0" borderId="1" xfId="0" applyNumberFormat="1" applyFont="1" applyBorder="1" applyAlignment="1">
      <alignment horizontal="center" vertical="center"/>
    </xf>
    <xf numFmtId="164" fontId="7" fillId="0" borderId="1" xfId="0" applyNumberFormat="1" applyFont="1" applyFill="1" applyBorder="1" applyAlignment="1">
      <alignment horizontal="center" vertical="center"/>
    </xf>
    <xf numFmtId="164" fontId="6" fillId="0" borderId="14" xfId="0" applyNumberFormat="1" applyFont="1" applyFill="1" applyBorder="1" applyAlignment="1">
      <alignment horizontal="center" vertical="center" wrapText="1"/>
    </xf>
    <xf numFmtId="164" fontId="6" fillId="2" borderId="0" xfId="0" applyNumberFormat="1" applyFont="1" applyFill="1" applyBorder="1" applyAlignment="1">
      <alignment horizontal="center" vertical="center" wrapText="1"/>
    </xf>
    <xf numFmtId="164" fontId="6" fillId="2" borderId="0" xfId="0" applyNumberFormat="1" applyFont="1" applyFill="1" applyAlignment="1">
      <alignment horizontal="center" vertical="center" wrapText="1"/>
    </xf>
    <xf numFmtId="164" fontId="7" fillId="2" borderId="1" xfId="0" applyNumberFormat="1" applyFont="1" applyFill="1" applyBorder="1" applyAlignment="1">
      <alignment horizontal="center" vertical="center" wrapText="1"/>
    </xf>
    <xf numFmtId="164" fontId="6" fillId="0" borderId="0" xfId="0" applyNumberFormat="1" applyFont="1" applyAlignment="1">
      <alignment horizontal="center" vertical="center"/>
    </xf>
    <xf numFmtId="164" fontId="6" fillId="0" borderId="0" xfId="0" applyNumberFormat="1" applyFont="1" applyAlignment="1">
      <alignment horizontal="center"/>
    </xf>
    <xf numFmtId="164" fontId="6" fillId="0" borderId="1" xfId="0" applyNumberFormat="1" applyFont="1" applyBorder="1" applyAlignment="1">
      <alignment horizontal="center" vertical="center"/>
    </xf>
    <xf numFmtId="164" fontId="5" fillId="3" borderId="2" xfId="0" applyNumberFormat="1" applyFont="1" applyFill="1" applyBorder="1" applyAlignment="1">
      <alignment horizontal="center" vertical="center" wrapText="1"/>
    </xf>
    <xf numFmtId="0" fontId="0" fillId="0" borderId="1" xfId="0" applyBorder="1" applyAlignment="1">
      <alignment vertical="center" wrapText="1"/>
    </xf>
    <xf numFmtId="14" fontId="6" fillId="0" borderId="1" xfId="1" applyNumberFormat="1" applyFont="1" applyFill="1" applyBorder="1" applyAlignment="1">
      <alignment horizontal="center" vertical="center" wrapText="1"/>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164" fontId="6" fillId="0" borderId="0" xfId="0" applyNumberFormat="1" applyFont="1" applyFill="1" applyBorder="1" applyAlignment="1">
      <alignment horizontal="center" vertical="center" wrapText="1"/>
    </xf>
    <xf numFmtId="167" fontId="6" fillId="0" borderId="0" xfId="0" applyNumberFormat="1" applyFont="1" applyFill="1" applyBorder="1" applyAlignment="1">
      <alignment horizontal="center" vertical="center" wrapText="1"/>
    </xf>
    <xf numFmtId="0" fontId="6" fillId="0" borderId="0" xfId="3" applyFont="1" applyFill="1" applyBorder="1" applyAlignment="1">
      <alignment horizontal="center" vertical="center" wrapText="1"/>
    </xf>
    <xf numFmtId="9" fontId="6" fillId="2" borderId="0" xfId="3" applyNumberFormat="1" applyFont="1" applyFill="1" applyBorder="1" applyAlignment="1">
      <alignment horizontal="center" vertical="center" wrapText="1"/>
    </xf>
    <xf numFmtId="14" fontId="6" fillId="0" borderId="0" xfId="1" applyNumberFormat="1" applyFont="1" applyFill="1" applyBorder="1" applyAlignment="1">
      <alignment horizontal="center" vertical="center" wrapText="1"/>
    </xf>
    <xf numFmtId="9" fontId="6" fillId="0" borderId="0" xfId="1" applyFont="1" applyFill="1" applyBorder="1" applyAlignment="1">
      <alignment horizontal="center" vertical="center" wrapText="1"/>
    </xf>
    <xf numFmtId="9" fontId="6" fillId="2" borderId="1" xfId="1" applyNumberFormat="1" applyFont="1" applyFill="1" applyBorder="1" applyAlignment="1">
      <alignment horizontal="center" vertical="center"/>
    </xf>
    <xf numFmtId="9" fontId="6" fillId="0" borderId="0" xfId="0" applyNumberFormat="1" applyFont="1"/>
    <xf numFmtId="0" fontId="7" fillId="0" borderId="20" xfId="0" applyFont="1" applyFill="1" applyBorder="1" applyAlignment="1">
      <alignment horizontal="center" vertical="center" wrapText="1"/>
    </xf>
    <xf numFmtId="1" fontId="6" fillId="0" borderId="0" xfId="0" applyNumberFormat="1" applyFont="1" applyFill="1" applyBorder="1" applyAlignment="1">
      <alignment horizontal="center" vertical="center" wrapText="1"/>
    </xf>
    <xf numFmtId="49" fontId="7" fillId="7" borderId="11" xfId="0" applyNumberFormat="1" applyFont="1" applyFill="1" applyBorder="1" applyAlignment="1">
      <alignment horizontal="center" vertical="center" wrapText="1"/>
    </xf>
    <xf numFmtId="164" fontId="7" fillId="7" borderId="11" xfId="0" applyNumberFormat="1" applyFont="1" applyFill="1" applyBorder="1" applyAlignment="1">
      <alignment horizontal="center" vertical="center" wrapText="1"/>
    </xf>
    <xf numFmtId="9" fontId="7" fillId="7" borderId="11" xfId="0" applyNumberFormat="1" applyFont="1" applyFill="1" applyBorder="1" applyAlignment="1">
      <alignment horizontal="center" vertical="center" wrapText="1"/>
    </xf>
    <xf numFmtId="0" fontId="7" fillId="7" borderId="22"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0" borderId="0" xfId="0" applyFont="1" applyAlignment="1">
      <alignment horizontal="center" vertical="center"/>
    </xf>
    <xf numFmtId="164" fontId="7" fillId="7" borderId="1" xfId="0" applyNumberFormat="1" applyFont="1" applyFill="1" applyBorder="1" applyAlignment="1">
      <alignment horizontal="center" vertical="center" wrapText="1"/>
    </xf>
    <xf numFmtId="0" fontId="7" fillId="0" borderId="0" xfId="0" applyFont="1"/>
    <xf numFmtId="0" fontId="7" fillId="0" borderId="11" xfId="0" applyFont="1" applyFill="1" applyBorder="1" applyAlignment="1">
      <alignment horizontal="center" vertical="center" wrapText="1"/>
    </xf>
    <xf numFmtId="9" fontId="7" fillId="9" borderId="11" xfId="0" applyNumberFormat="1" applyFont="1" applyFill="1" applyBorder="1" applyAlignment="1">
      <alignment horizontal="center" vertical="center" wrapText="1"/>
    </xf>
    <xf numFmtId="9" fontId="7" fillId="7" borderId="1" xfId="0" applyNumberFormat="1" applyFont="1" applyFill="1" applyBorder="1" applyAlignment="1">
      <alignment horizontal="center" vertical="center" wrapText="1"/>
    </xf>
    <xf numFmtId="14" fontId="7" fillId="7" borderId="11" xfId="0" applyNumberFormat="1" applyFont="1" applyFill="1" applyBorder="1" applyAlignment="1">
      <alignment horizontal="center" vertical="center" wrapText="1"/>
    </xf>
    <xf numFmtId="0" fontId="7" fillId="9" borderId="1" xfId="0" applyFont="1" applyFill="1" applyBorder="1" applyAlignment="1">
      <alignment horizontal="center" vertical="center" wrapText="1"/>
    </xf>
    <xf numFmtId="0" fontId="7" fillId="7" borderId="2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13" fillId="7" borderId="1" xfId="0" applyFont="1" applyFill="1" applyBorder="1" applyAlignment="1">
      <alignment vertical="center" wrapText="1"/>
    </xf>
    <xf numFmtId="0" fontId="13" fillId="7" borderId="1" xfId="0" applyFont="1" applyFill="1" applyBorder="1" applyAlignment="1"/>
    <xf numFmtId="0" fontId="7" fillId="0" borderId="0" xfId="0" applyFont="1" applyAlignment="1"/>
    <xf numFmtId="9" fontId="6" fillId="2" borderId="0" xfId="0" applyNumberFormat="1" applyFont="1" applyFill="1" applyBorder="1" applyAlignment="1">
      <alignment horizontal="center" vertical="center" wrapText="1"/>
    </xf>
    <xf numFmtId="0" fontId="7" fillId="9" borderId="24" xfId="0"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0" fontId="6" fillId="2" borderId="0" xfId="0" applyNumberFormat="1" applyFont="1" applyFill="1" applyBorder="1" applyAlignment="1">
      <alignment horizontal="center" vertical="center" wrapText="1"/>
    </xf>
    <xf numFmtId="0" fontId="12" fillId="2" borderId="0" xfId="0" applyFont="1" applyFill="1" applyBorder="1" applyAlignment="1">
      <alignment horizontal="center" vertical="center" wrapText="1"/>
    </xf>
    <xf numFmtId="0" fontId="6" fillId="0" borderId="1"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0" fontId="7" fillId="7" borderId="26"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2" borderId="11" xfId="0" applyFont="1" applyFill="1" applyBorder="1" applyAlignment="1">
      <alignment horizontal="center" vertical="center" wrapText="1"/>
    </xf>
    <xf numFmtId="164" fontId="7" fillId="2" borderId="23" xfId="0" applyNumberFormat="1" applyFont="1" applyFill="1" applyBorder="1" applyAlignment="1">
      <alignment horizontal="center" vertical="center" wrapText="1"/>
    </xf>
    <xf numFmtId="0" fontId="7" fillId="2" borderId="23" xfId="0" applyFont="1" applyFill="1" applyBorder="1" applyAlignment="1">
      <alignment horizontal="center" vertical="center" wrapText="1"/>
    </xf>
    <xf numFmtId="164" fontId="7" fillId="0" borderId="11" xfId="0" applyNumberFormat="1" applyFont="1" applyFill="1" applyBorder="1" applyAlignment="1">
      <alignment horizontal="center" vertical="center" wrapText="1"/>
    </xf>
    <xf numFmtId="0" fontId="13" fillId="0" borderId="11" xfId="0" applyFont="1" applyFill="1" applyBorder="1" applyAlignment="1">
      <alignment horizontal="center" vertical="center" wrapText="1"/>
    </xf>
    <xf numFmtId="164" fontId="7" fillId="7" borderId="25" xfId="0" applyNumberFormat="1" applyFont="1" applyFill="1" applyBorder="1" applyAlignment="1">
      <alignment horizontal="center" vertical="center" wrapText="1"/>
    </xf>
    <xf numFmtId="0" fontId="7" fillId="7" borderId="25" xfId="0" applyFont="1" applyFill="1" applyBorder="1" applyAlignment="1">
      <alignment horizontal="center" vertical="center" wrapText="1"/>
    </xf>
    <xf numFmtId="0" fontId="14" fillId="7" borderId="0" xfId="0" applyFont="1" applyFill="1" applyBorder="1" applyAlignment="1">
      <alignment horizontal="center" vertical="center" wrapText="1"/>
    </xf>
    <xf numFmtId="0" fontId="7" fillId="7" borderId="27" xfId="0" applyFont="1" applyFill="1" applyBorder="1" applyAlignment="1">
      <alignment horizontal="center" vertical="center" wrapText="1"/>
    </xf>
    <xf numFmtId="0" fontId="7" fillId="0" borderId="21" xfId="0" applyFont="1" applyFill="1" applyBorder="1" applyAlignment="1">
      <alignment horizontal="center" vertical="center" wrapText="1"/>
    </xf>
    <xf numFmtId="0" fontId="7" fillId="7" borderId="21" xfId="0" applyFont="1" applyFill="1" applyBorder="1" applyAlignment="1">
      <alignment horizontal="center" vertical="center" wrapText="1"/>
    </xf>
    <xf numFmtId="164" fontId="7" fillId="7" borderId="21" xfId="0" applyNumberFormat="1" applyFont="1" applyFill="1" applyBorder="1" applyAlignment="1">
      <alignment horizontal="center" vertical="center" wrapText="1"/>
    </xf>
    <xf numFmtId="167" fontId="7" fillId="0" borderId="29" xfId="0" applyNumberFormat="1" applyFont="1" applyFill="1" applyBorder="1" applyAlignment="1">
      <alignment horizontal="center" vertical="center"/>
    </xf>
    <xf numFmtId="0" fontId="6" fillId="0" borderId="29" xfId="0" applyFont="1" applyFill="1" applyBorder="1" applyAlignment="1">
      <alignment horizontal="center" vertical="center" wrapText="1"/>
    </xf>
    <xf numFmtId="1" fontId="6" fillId="0" borderId="29" xfId="0" applyNumberFormat="1"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28" xfId="0" applyFont="1" applyFill="1" applyBorder="1" applyAlignment="1">
      <alignment horizontal="center" vertical="center"/>
    </xf>
    <xf numFmtId="1" fontId="6" fillId="0" borderId="28" xfId="1" applyNumberFormat="1" applyFont="1" applyFill="1" applyBorder="1" applyAlignment="1">
      <alignment horizontal="center" vertical="center" wrapText="1"/>
    </xf>
    <xf numFmtId="0" fontId="6" fillId="0" borderId="28" xfId="0" applyFont="1" applyFill="1" applyBorder="1" applyAlignment="1">
      <alignment horizontal="center" vertical="center" wrapText="1"/>
    </xf>
    <xf numFmtId="164" fontId="6" fillId="0" borderId="28" xfId="0" applyNumberFormat="1"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0" borderId="28" xfId="3" applyFont="1" applyFill="1" applyBorder="1" applyAlignment="1">
      <alignment horizontal="center" vertical="center" wrapText="1"/>
    </xf>
    <xf numFmtId="0" fontId="6" fillId="0" borderId="20" xfId="0" applyFont="1" applyFill="1" applyBorder="1" applyAlignment="1">
      <alignment horizontal="center" vertical="center"/>
    </xf>
    <xf numFmtId="0" fontId="6" fillId="2" borderId="28" xfId="0" applyFont="1" applyFill="1" applyBorder="1" applyAlignment="1">
      <alignment horizontal="center" vertical="center"/>
    </xf>
    <xf numFmtId="1" fontId="6" fillId="0" borderId="20" xfId="1" applyNumberFormat="1" applyFont="1" applyFill="1" applyBorder="1" applyAlignment="1">
      <alignment horizontal="center" vertical="center" wrapText="1"/>
    </xf>
    <xf numFmtId="1" fontId="6" fillId="0" borderId="28" xfId="0" applyNumberFormat="1" applyFont="1" applyFill="1" applyBorder="1" applyAlignment="1">
      <alignment horizontal="center" vertical="center" wrapText="1"/>
    </xf>
    <xf numFmtId="1" fontId="6" fillId="0" borderId="30" xfId="0" applyNumberFormat="1" applyFont="1" applyFill="1" applyBorder="1" applyAlignment="1">
      <alignment horizontal="center" vertical="center" wrapText="1"/>
    </xf>
    <xf numFmtId="167" fontId="7" fillId="0" borderId="21" xfId="0" applyNumberFormat="1" applyFont="1" applyFill="1" applyBorder="1" applyAlignment="1">
      <alignment horizontal="center" vertical="center" wrapText="1"/>
    </xf>
    <xf numFmtId="165" fontId="7" fillId="0" borderId="21" xfId="0" applyNumberFormat="1" applyFont="1" applyFill="1" applyBorder="1" applyAlignment="1">
      <alignment horizontal="center" vertical="center" wrapText="1"/>
    </xf>
    <xf numFmtId="164" fontId="6" fillId="0" borderId="20" xfId="0" applyNumberFormat="1" applyFont="1" applyFill="1" applyBorder="1" applyAlignment="1">
      <alignment horizontal="center" vertical="center" wrapText="1"/>
    </xf>
    <xf numFmtId="164" fontId="6" fillId="2" borderId="28" xfId="0" applyNumberFormat="1" applyFont="1" applyFill="1" applyBorder="1" applyAlignment="1">
      <alignment horizontal="center" vertical="center" wrapText="1"/>
    </xf>
    <xf numFmtId="164" fontId="7" fillId="0" borderId="21" xfId="0" applyNumberFormat="1" applyFont="1" applyFill="1" applyBorder="1" applyAlignment="1">
      <alignment horizontal="center" vertical="center" wrapText="1"/>
    </xf>
    <xf numFmtId="9" fontId="7" fillId="0" borderId="21" xfId="0" applyNumberFormat="1" applyFont="1" applyFill="1" applyBorder="1" applyAlignment="1">
      <alignment horizontal="center" vertical="center" wrapText="1"/>
    </xf>
    <xf numFmtId="0" fontId="6" fillId="0" borderId="20" xfId="3" applyFont="1" applyFill="1" applyBorder="1" applyAlignment="1">
      <alignment horizontal="center" vertical="center" wrapText="1"/>
    </xf>
    <xf numFmtId="14" fontId="6" fillId="0" borderId="20" xfId="1" applyNumberFormat="1" applyFont="1" applyFill="1" applyBorder="1" applyAlignment="1">
      <alignment horizontal="center" vertical="center" wrapText="1"/>
    </xf>
    <xf numFmtId="9" fontId="6" fillId="0" borderId="20" xfId="1" applyFont="1" applyFill="1" applyBorder="1" applyAlignment="1">
      <alignment horizontal="center" vertical="center" wrapText="1"/>
    </xf>
    <xf numFmtId="0" fontId="6" fillId="0" borderId="21" xfId="0" applyFont="1" applyFill="1" applyBorder="1" applyAlignment="1">
      <alignment horizontal="center" vertical="center" wrapText="1"/>
    </xf>
    <xf numFmtId="0" fontId="4" fillId="6" borderId="5" xfId="0" applyFont="1" applyFill="1" applyBorder="1" applyAlignment="1">
      <alignment horizontal="center" vertical="center"/>
    </xf>
    <xf numFmtId="164" fontId="4" fillId="6" borderId="5" xfId="0" applyNumberFormat="1" applyFont="1" applyFill="1" applyBorder="1" applyAlignment="1">
      <alignment horizontal="center" vertical="center"/>
    </xf>
    <xf numFmtId="0" fontId="4" fillId="6" borderId="5" xfId="0" applyFont="1" applyFill="1" applyBorder="1" applyAlignment="1">
      <alignment horizontal="center"/>
    </xf>
    <xf numFmtId="164" fontId="4" fillId="6" borderId="5" xfId="0" applyNumberFormat="1" applyFont="1" applyFill="1" applyBorder="1"/>
    <xf numFmtId="0" fontId="0" fillId="0" borderId="20" xfId="0" applyBorder="1"/>
    <xf numFmtId="0" fontId="0" fillId="0" borderId="28" xfId="0" applyBorder="1"/>
    <xf numFmtId="0" fontId="0" fillId="0" borderId="21" xfId="0" applyBorder="1"/>
    <xf numFmtId="0" fontId="0" fillId="0" borderId="20" xfId="0" applyBorder="1" applyAlignment="1">
      <alignment horizontal="center"/>
    </xf>
    <xf numFmtId="0" fontId="0" fillId="0" borderId="28" xfId="0" applyBorder="1" applyAlignment="1">
      <alignment horizontal="center"/>
    </xf>
    <xf numFmtId="0" fontId="0" fillId="0" borderId="21" xfId="0" applyBorder="1" applyAlignment="1">
      <alignment horizontal="center"/>
    </xf>
    <xf numFmtId="164" fontId="0" fillId="0" borderId="20" xfId="0" applyNumberFormat="1" applyBorder="1"/>
    <xf numFmtId="164" fontId="0" fillId="0" borderId="28" xfId="0" applyNumberFormat="1" applyBorder="1"/>
    <xf numFmtId="164" fontId="0" fillId="0" borderId="21" xfId="0" applyNumberFormat="1" applyBorder="1"/>
    <xf numFmtId="0" fontId="10" fillId="8" borderId="5" xfId="0" applyFont="1" applyFill="1" applyBorder="1" applyAlignment="1">
      <alignment horizontal="center" vertical="center"/>
    </xf>
    <xf numFmtId="164" fontId="10" fillId="8" borderId="5" xfId="0" applyNumberFormat="1" applyFont="1" applyFill="1" applyBorder="1" applyAlignment="1">
      <alignment horizontal="center" vertical="center"/>
    </xf>
    <xf numFmtId="164" fontId="10" fillId="8" borderId="5" xfId="0" applyNumberFormat="1" applyFont="1" applyFill="1" applyBorder="1" applyAlignment="1">
      <alignment horizontal="right" vertical="center"/>
    </xf>
    <xf numFmtId="0" fontId="2" fillId="0" borderId="20" xfId="0" applyFont="1" applyBorder="1" applyAlignment="1">
      <alignment vertical="center"/>
    </xf>
    <xf numFmtId="0" fontId="2" fillId="0" borderId="28" xfId="0" applyFont="1" applyBorder="1" applyAlignment="1">
      <alignment vertical="center"/>
    </xf>
    <xf numFmtId="0" fontId="2" fillId="0" borderId="21" xfId="0" applyFont="1" applyBorder="1" applyAlignment="1">
      <alignment vertical="center"/>
    </xf>
    <xf numFmtId="0" fontId="2" fillId="0" borderId="31" xfId="0" applyFont="1" applyBorder="1" applyAlignment="1">
      <alignment vertical="center"/>
    </xf>
    <xf numFmtId="164" fontId="7" fillId="7" borderId="32" xfId="0" applyNumberFormat="1" applyFont="1" applyFill="1" applyBorder="1" applyAlignment="1">
      <alignment horizontal="center" vertical="center" wrapText="1"/>
    </xf>
    <xf numFmtId="0" fontId="2" fillId="0" borderId="33" xfId="0" applyFont="1" applyBorder="1" applyAlignment="1">
      <alignment vertical="center"/>
    </xf>
    <xf numFmtId="0" fontId="2" fillId="0" borderId="34" xfId="0" applyFont="1" applyBorder="1" applyAlignment="1">
      <alignment vertical="center"/>
    </xf>
    <xf numFmtId="164" fontId="7" fillId="2" borderId="35" xfId="0" applyNumberFormat="1" applyFont="1" applyFill="1" applyBorder="1" applyAlignment="1">
      <alignment horizontal="center" vertical="center" wrapText="1"/>
    </xf>
    <xf numFmtId="164" fontId="7" fillId="0" borderId="36" xfId="0" applyNumberFormat="1" applyFont="1" applyFill="1" applyBorder="1" applyAlignment="1">
      <alignment horizontal="center" vertical="center" wrapText="1"/>
    </xf>
    <xf numFmtId="0" fontId="10" fillId="8" borderId="19" xfId="0" applyFont="1" applyFill="1" applyBorder="1" applyAlignment="1">
      <alignment horizontal="center" vertical="center"/>
    </xf>
    <xf numFmtId="0" fontId="2" fillId="0" borderId="37" xfId="0" applyFont="1" applyBorder="1" applyAlignment="1">
      <alignment vertical="center"/>
    </xf>
    <xf numFmtId="164" fontId="4" fillId="6" borderId="5" xfId="0" applyNumberFormat="1" applyFont="1" applyFill="1" applyBorder="1" applyAlignment="1">
      <alignment horizontal="center"/>
    </xf>
    <xf numFmtId="0" fontId="4" fillId="6" borderId="5" xfId="0" applyNumberFormat="1" applyFont="1" applyFill="1" applyBorder="1" applyAlignment="1">
      <alignment horizontal="center"/>
    </xf>
    <xf numFmtId="9" fontId="0" fillId="0" borderId="21" xfId="0" applyNumberFormat="1" applyBorder="1" applyAlignment="1">
      <alignment horizontal="center"/>
    </xf>
    <xf numFmtId="0" fontId="0" fillId="0" borderId="20" xfId="0" applyNumberFormat="1" applyBorder="1" applyAlignment="1">
      <alignment horizontal="center"/>
    </xf>
    <xf numFmtId="0" fontId="0" fillId="0" borderId="28" xfId="0" applyNumberFormat="1" applyBorder="1" applyAlignment="1">
      <alignment horizontal="center"/>
    </xf>
    <xf numFmtId="0" fontId="0" fillId="0" borderId="21" xfId="0" applyNumberFormat="1" applyBorder="1" applyAlignment="1">
      <alignment horizontal="center"/>
    </xf>
    <xf numFmtId="0" fontId="4" fillId="6" borderId="5" xfId="0" applyFont="1" applyFill="1" applyBorder="1"/>
    <xf numFmtId="0" fontId="0" fillId="0" borderId="20" xfId="0" applyBorder="1" applyAlignment="1">
      <alignment wrapText="1"/>
    </xf>
    <xf numFmtId="0" fontId="0" fillId="0" borderId="20" xfId="0" applyBorder="1" applyAlignment="1">
      <alignment horizontal="center" vertical="center"/>
    </xf>
    <xf numFmtId="164" fontId="0" fillId="0" borderId="20" xfId="0" applyNumberFormat="1" applyBorder="1" applyAlignment="1">
      <alignment vertical="center"/>
    </xf>
    <xf numFmtId="0" fontId="5" fillId="5" borderId="3"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5" fillId="3" borderId="1" xfId="0" applyFont="1" applyFill="1" applyBorder="1" applyAlignment="1">
      <alignment horizontal="center" vertical="center"/>
    </xf>
    <xf numFmtId="0" fontId="4" fillId="6" borderId="6" xfId="0" applyFont="1" applyFill="1" applyBorder="1" applyAlignment="1">
      <alignment horizontal="center"/>
    </xf>
    <xf numFmtId="0" fontId="4" fillId="6" borderId="7" xfId="0" applyFont="1" applyFill="1" applyBorder="1" applyAlignment="1">
      <alignment horizontal="center"/>
    </xf>
    <xf numFmtId="0" fontId="4" fillId="6" borderId="8" xfId="0" applyFont="1" applyFill="1" applyBorder="1" applyAlignment="1">
      <alignment horizontal="center"/>
    </xf>
    <xf numFmtId="0" fontId="4" fillId="6" borderId="1" xfId="0" applyFont="1" applyFill="1" applyBorder="1" applyAlignment="1">
      <alignment horizontal="center" vertical="center"/>
    </xf>
    <xf numFmtId="0" fontId="4" fillId="6" borderId="6" xfId="0" applyFont="1" applyFill="1" applyBorder="1" applyAlignment="1">
      <alignment horizontal="center" vertical="center"/>
    </xf>
    <xf numFmtId="0" fontId="4" fillId="6" borderId="7" xfId="0" applyFont="1" applyFill="1" applyBorder="1" applyAlignment="1">
      <alignment horizontal="center" vertical="center"/>
    </xf>
    <xf numFmtId="0" fontId="4" fillId="6" borderId="8" xfId="0" applyFont="1" applyFill="1" applyBorder="1" applyAlignment="1">
      <alignment horizontal="center" vertical="center"/>
    </xf>
    <xf numFmtId="0" fontId="4" fillId="6" borderId="15" xfId="0" applyFont="1" applyFill="1" applyBorder="1" applyAlignment="1">
      <alignment horizontal="center"/>
    </xf>
    <xf numFmtId="0" fontId="4" fillId="6" borderId="17" xfId="0" applyFont="1" applyFill="1" applyBorder="1" applyAlignment="1">
      <alignment horizontal="center"/>
    </xf>
    <xf numFmtId="0" fontId="10" fillId="8" borderId="15" xfId="0" applyFont="1" applyFill="1" applyBorder="1" applyAlignment="1">
      <alignment horizontal="center" vertical="center" wrapText="1"/>
    </xf>
    <xf numFmtId="0" fontId="10" fillId="8" borderId="16" xfId="0" applyFont="1" applyFill="1" applyBorder="1" applyAlignment="1">
      <alignment horizontal="center" vertical="center" wrapText="1"/>
    </xf>
    <xf numFmtId="0" fontId="10" fillId="8" borderId="17" xfId="0" applyFont="1" applyFill="1" applyBorder="1" applyAlignment="1">
      <alignment horizontal="center" vertical="center" wrapText="1"/>
    </xf>
    <xf numFmtId="0" fontId="10" fillId="8" borderId="15" xfId="0" applyFont="1" applyFill="1" applyBorder="1" applyAlignment="1">
      <alignment horizontal="center" vertical="center"/>
    </xf>
    <xf numFmtId="0" fontId="10" fillId="8" borderId="18" xfId="0" applyFont="1" applyFill="1" applyBorder="1" applyAlignment="1">
      <alignment horizontal="center" vertical="center"/>
    </xf>
  </cellXfs>
  <cellStyles count="6">
    <cellStyle name="Excel Built-in Normal" xfId="2"/>
    <cellStyle name="Hipervínculo 2" xfId="5"/>
    <cellStyle name="Normal" xfId="0" builtinId="0"/>
    <cellStyle name="Normal 2" xfId="3"/>
    <cellStyle name="Normal 3" xfId="4"/>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3"/>
  <sheetViews>
    <sheetView tabSelected="1" zoomScale="78" zoomScaleNormal="78" workbookViewId="0">
      <selection activeCell="G3" sqref="G3"/>
    </sheetView>
  </sheetViews>
  <sheetFormatPr baseColWidth="10" defaultColWidth="11.42578125" defaultRowHeight="12.75" x14ac:dyDescent="0.2"/>
  <cols>
    <col min="1" max="1" width="7.42578125" style="96" customWidth="1"/>
    <col min="2" max="2" width="20.85546875" style="99" customWidth="1"/>
    <col min="3" max="3" width="16.42578125" style="96" customWidth="1"/>
    <col min="4" max="4" width="22" style="98" customWidth="1"/>
    <col min="5" max="5" width="23.5703125" style="101" customWidth="1"/>
    <col min="6" max="6" width="21.140625" style="102" customWidth="1"/>
    <col min="7" max="7" width="19" style="96" customWidth="1"/>
    <col min="8" max="8" width="20.140625" style="96" customWidth="1"/>
    <col min="9" max="9" width="140.5703125" style="100" customWidth="1"/>
    <col min="10" max="10" width="20.85546875" style="96" bestFit="1" customWidth="1"/>
    <col min="11" max="11" width="41.42578125" style="57" customWidth="1"/>
    <col min="12" max="12" width="8.85546875" style="98" customWidth="1"/>
    <col min="13" max="13" width="13.7109375" style="138" customWidth="1"/>
    <col min="14" max="14" width="19.85546875" style="96" customWidth="1"/>
    <col min="15" max="15" width="20.42578125" style="96" customWidth="1"/>
    <col min="16" max="16" width="67.42578125" style="96" customWidth="1"/>
    <col min="17" max="16384" width="11.42578125" style="96"/>
  </cols>
  <sheetData>
    <row r="1" spans="1:15" ht="42.75" customHeight="1" thickBot="1" x14ac:dyDescent="0.25">
      <c r="A1" s="246" t="s">
        <v>267</v>
      </c>
      <c r="B1" s="247"/>
      <c r="C1" s="248"/>
      <c r="D1" s="248"/>
      <c r="E1" s="248"/>
      <c r="F1" s="248"/>
      <c r="G1" s="248"/>
      <c r="H1" s="248"/>
      <c r="I1" s="248"/>
      <c r="J1" s="248"/>
      <c r="K1" s="248"/>
      <c r="L1" s="248"/>
      <c r="M1" s="248"/>
      <c r="N1" s="248"/>
      <c r="O1" s="249"/>
    </row>
    <row r="2" spans="1:15" ht="60.75" customHeight="1" thickBot="1" x14ac:dyDescent="0.25">
      <c r="A2" s="17" t="s">
        <v>138</v>
      </c>
      <c r="B2" s="18" t="s">
        <v>275</v>
      </c>
      <c r="C2" s="17" t="s">
        <v>140</v>
      </c>
      <c r="D2" s="17" t="s">
        <v>4</v>
      </c>
      <c r="E2" s="114" t="s">
        <v>2</v>
      </c>
      <c r="F2" s="19" t="s">
        <v>36</v>
      </c>
      <c r="G2" s="17" t="s">
        <v>3</v>
      </c>
      <c r="H2" s="17" t="s">
        <v>5</v>
      </c>
      <c r="I2" s="17" t="s">
        <v>6</v>
      </c>
      <c r="J2" s="17" t="s">
        <v>7</v>
      </c>
      <c r="K2" s="17" t="s">
        <v>8</v>
      </c>
      <c r="L2" s="17" t="s">
        <v>9</v>
      </c>
      <c r="M2" s="20" t="s">
        <v>10</v>
      </c>
      <c r="N2" s="17" t="s">
        <v>12</v>
      </c>
      <c r="O2" s="17" t="s">
        <v>13</v>
      </c>
    </row>
    <row r="3" spans="1:15" s="97" customFormat="1" ht="180" customHeight="1" x14ac:dyDescent="0.2">
      <c r="A3" s="21">
        <v>1</v>
      </c>
      <c r="B3" s="29" t="s">
        <v>174</v>
      </c>
      <c r="C3" s="22" t="s">
        <v>14</v>
      </c>
      <c r="D3" s="22" t="s">
        <v>35</v>
      </c>
      <c r="E3" s="116">
        <v>15950663210</v>
      </c>
      <c r="F3" s="30" t="s">
        <v>141</v>
      </c>
      <c r="G3" s="31" t="s">
        <v>58</v>
      </c>
      <c r="H3" s="21" t="s">
        <v>30</v>
      </c>
      <c r="I3" s="22" t="s">
        <v>272</v>
      </c>
      <c r="J3" s="25" t="s">
        <v>77</v>
      </c>
      <c r="K3" s="22" t="s">
        <v>79</v>
      </c>
      <c r="L3" s="25" t="s">
        <v>37</v>
      </c>
      <c r="M3" s="32">
        <v>0.5</v>
      </c>
      <c r="N3" s="28"/>
      <c r="O3" s="28"/>
    </row>
    <row r="4" spans="1:15" s="97" customFormat="1" ht="165" customHeight="1" x14ac:dyDescent="0.2">
      <c r="A4" s="22">
        <v>2</v>
      </c>
      <c r="B4" s="29" t="s">
        <v>154</v>
      </c>
      <c r="C4" s="22" t="s">
        <v>14</v>
      </c>
      <c r="D4" s="22" t="s">
        <v>81</v>
      </c>
      <c r="E4" s="115">
        <v>20950673830</v>
      </c>
      <c r="F4" s="24" t="s">
        <v>141</v>
      </c>
      <c r="G4" s="22" t="s">
        <v>80</v>
      </c>
      <c r="H4" s="22" t="s">
        <v>30</v>
      </c>
      <c r="I4" s="22" t="s">
        <v>273</v>
      </c>
      <c r="J4" s="22" t="s">
        <v>82</v>
      </c>
      <c r="K4" s="22" t="s">
        <v>83</v>
      </c>
      <c r="L4" s="22" t="s">
        <v>37</v>
      </c>
      <c r="M4" s="33">
        <v>0.5</v>
      </c>
      <c r="N4" s="22"/>
      <c r="O4" s="22"/>
    </row>
    <row r="5" spans="1:15" ht="189" customHeight="1" x14ac:dyDescent="0.2">
      <c r="A5" s="22">
        <v>3</v>
      </c>
      <c r="B5" s="29" t="s">
        <v>175</v>
      </c>
      <c r="C5" s="22" t="s">
        <v>14</v>
      </c>
      <c r="D5" s="22" t="s">
        <v>81</v>
      </c>
      <c r="E5" s="115">
        <v>19909605057</v>
      </c>
      <c r="F5" s="24" t="s">
        <v>141</v>
      </c>
      <c r="G5" s="22" t="s">
        <v>80</v>
      </c>
      <c r="H5" s="22" t="s">
        <v>30</v>
      </c>
      <c r="I5" s="22" t="s">
        <v>274</v>
      </c>
      <c r="J5" s="22" t="s">
        <v>82</v>
      </c>
      <c r="K5" s="22" t="s">
        <v>84</v>
      </c>
      <c r="L5" s="22" t="s">
        <v>37</v>
      </c>
      <c r="M5" s="33">
        <v>0.5</v>
      </c>
      <c r="N5" s="22"/>
      <c r="O5" s="22"/>
    </row>
    <row r="6" spans="1:15" s="97" customFormat="1" ht="279" customHeight="1" x14ac:dyDescent="0.2">
      <c r="A6" s="149">
        <v>4</v>
      </c>
      <c r="B6" s="141" t="s">
        <v>277</v>
      </c>
      <c r="C6" s="34" t="s">
        <v>193</v>
      </c>
      <c r="D6" s="34" t="s">
        <v>194</v>
      </c>
      <c r="E6" s="142" t="s">
        <v>28</v>
      </c>
      <c r="F6" s="142" t="s">
        <v>141</v>
      </c>
      <c r="G6" s="34" t="s">
        <v>15</v>
      </c>
      <c r="H6" s="34" t="s">
        <v>18</v>
      </c>
      <c r="I6" s="34" t="s">
        <v>278</v>
      </c>
      <c r="J6" s="34" t="s">
        <v>172</v>
      </c>
      <c r="K6" s="34" t="s">
        <v>195</v>
      </c>
      <c r="L6" s="34" t="s">
        <v>31</v>
      </c>
      <c r="M6" s="143">
        <v>0.1</v>
      </c>
      <c r="N6" s="144" t="s">
        <v>276</v>
      </c>
      <c r="O6" s="145"/>
    </row>
    <row r="7" spans="1:15" ht="409.5" customHeight="1" x14ac:dyDescent="0.2">
      <c r="A7" s="149">
        <v>5</v>
      </c>
      <c r="B7" s="34" t="s">
        <v>279</v>
      </c>
      <c r="C7" s="34" t="s">
        <v>17</v>
      </c>
      <c r="D7" s="34" t="s">
        <v>280</v>
      </c>
      <c r="E7" s="142">
        <v>1728146700</v>
      </c>
      <c r="F7" s="142" t="s">
        <v>141</v>
      </c>
      <c r="G7" s="34" t="s">
        <v>20</v>
      </c>
      <c r="H7" s="34" t="s">
        <v>21</v>
      </c>
      <c r="I7" s="34" t="s">
        <v>299</v>
      </c>
      <c r="J7" s="34" t="s">
        <v>172</v>
      </c>
      <c r="K7" s="34" t="s">
        <v>22</v>
      </c>
      <c r="L7" s="143" t="s">
        <v>55</v>
      </c>
      <c r="M7" s="150">
        <v>0.5</v>
      </c>
      <c r="N7" s="144"/>
      <c r="O7" s="151"/>
    </row>
    <row r="8" spans="1:15" ht="363.75" customHeight="1" x14ac:dyDescent="0.2">
      <c r="A8" s="149">
        <v>6</v>
      </c>
      <c r="B8" s="34" t="s">
        <v>281</v>
      </c>
      <c r="C8" s="34" t="s">
        <v>17</v>
      </c>
      <c r="D8" s="34" t="s">
        <v>282</v>
      </c>
      <c r="E8" s="142">
        <v>627350742</v>
      </c>
      <c r="F8" s="142" t="s">
        <v>141</v>
      </c>
      <c r="G8" s="34" t="s">
        <v>283</v>
      </c>
      <c r="H8" s="34" t="s">
        <v>43</v>
      </c>
      <c r="I8" s="34" t="s">
        <v>300</v>
      </c>
      <c r="J8" s="34" t="s">
        <v>172</v>
      </c>
      <c r="K8" s="34" t="s">
        <v>44</v>
      </c>
      <c r="L8" s="34" t="s">
        <v>55</v>
      </c>
      <c r="M8" s="143">
        <v>0.5</v>
      </c>
      <c r="N8" s="34" t="s">
        <v>284</v>
      </c>
      <c r="O8" s="152"/>
    </row>
    <row r="9" spans="1:15" ht="189.75" customHeight="1" x14ac:dyDescent="0.2">
      <c r="A9" s="22">
        <v>7</v>
      </c>
      <c r="B9" s="29" t="s">
        <v>177</v>
      </c>
      <c r="C9" s="22" t="s">
        <v>17</v>
      </c>
      <c r="D9" s="22" t="s">
        <v>90</v>
      </c>
      <c r="E9" s="115">
        <v>10517580058</v>
      </c>
      <c r="F9" s="24" t="s">
        <v>141</v>
      </c>
      <c r="G9" s="22" t="s">
        <v>176</v>
      </c>
      <c r="H9" s="22" t="s">
        <v>91</v>
      </c>
      <c r="I9" s="22" t="s">
        <v>288</v>
      </c>
      <c r="J9" s="22" t="s">
        <v>85</v>
      </c>
      <c r="K9" s="22" t="s">
        <v>92</v>
      </c>
      <c r="L9" s="22" t="s">
        <v>37</v>
      </c>
      <c r="M9" s="33">
        <v>0.5</v>
      </c>
      <c r="N9" s="41" t="s">
        <v>93</v>
      </c>
      <c r="O9" s="22"/>
    </row>
    <row r="10" spans="1:15" ht="213.75" customHeight="1" x14ac:dyDescent="0.2">
      <c r="A10" s="22">
        <v>8</v>
      </c>
      <c r="B10" s="29" t="s">
        <v>178</v>
      </c>
      <c r="C10" s="22" t="s">
        <v>17</v>
      </c>
      <c r="D10" s="22" t="s">
        <v>94</v>
      </c>
      <c r="E10" s="115">
        <v>8697281366</v>
      </c>
      <c r="F10" s="24" t="s">
        <v>141</v>
      </c>
      <c r="G10" s="22" t="s">
        <v>58</v>
      </c>
      <c r="H10" s="22" t="s">
        <v>95</v>
      </c>
      <c r="I10" s="22" t="s">
        <v>289</v>
      </c>
      <c r="J10" s="22" t="s">
        <v>85</v>
      </c>
      <c r="K10" s="22" t="s">
        <v>96</v>
      </c>
      <c r="L10" s="22" t="s">
        <v>37</v>
      </c>
      <c r="M10" s="33">
        <v>0.5</v>
      </c>
      <c r="N10" s="22"/>
      <c r="O10" s="22"/>
    </row>
    <row r="11" spans="1:15" ht="369" customHeight="1" x14ac:dyDescent="0.2">
      <c r="A11" s="36">
        <v>9</v>
      </c>
      <c r="B11" s="23" t="s">
        <v>179</v>
      </c>
      <c r="C11" s="25" t="s">
        <v>17</v>
      </c>
      <c r="D11" s="22" t="s">
        <v>142</v>
      </c>
      <c r="E11" s="77">
        <v>205069688</v>
      </c>
      <c r="F11" s="37" t="s">
        <v>141</v>
      </c>
      <c r="G11" s="25" t="s">
        <v>33</v>
      </c>
      <c r="H11" s="25" t="s">
        <v>21</v>
      </c>
      <c r="I11" s="34" t="s">
        <v>290</v>
      </c>
      <c r="J11" s="25" t="s">
        <v>172</v>
      </c>
      <c r="K11" s="25" t="s">
        <v>126</v>
      </c>
      <c r="L11" s="25" t="s">
        <v>37</v>
      </c>
      <c r="M11" s="32">
        <v>0.5</v>
      </c>
      <c r="N11" s="25" t="s">
        <v>291</v>
      </c>
      <c r="O11" s="25"/>
    </row>
    <row r="12" spans="1:15" ht="324" customHeight="1" x14ac:dyDescent="0.2">
      <c r="A12" s="36">
        <v>10</v>
      </c>
      <c r="B12" s="23" t="s">
        <v>180</v>
      </c>
      <c r="C12" s="25" t="s">
        <v>17</v>
      </c>
      <c r="D12" s="22" t="s">
        <v>143</v>
      </c>
      <c r="E12" s="77">
        <v>316605230</v>
      </c>
      <c r="F12" s="37" t="s">
        <v>141</v>
      </c>
      <c r="G12" s="25" t="s">
        <v>38</v>
      </c>
      <c r="H12" s="25" t="s">
        <v>73</v>
      </c>
      <c r="I12" s="34" t="s">
        <v>301</v>
      </c>
      <c r="J12" s="25" t="s">
        <v>172</v>
      </c>
      <c r="K12" s="25" t="s">
        <v>53</v>
      </c>
      <c r="L12" s="25" t="s">
        <v>37</v>
      </c>
      <c r="M12" s="32">
        <v>0.5</v>
      </c>
      <c r="N12" s="25"/>
      <c r="O12" s="25"/>
    </row>
    <row r="13" spans="1:15" ht="234" customHeight="1" x14ac:dyDescent="0.2">
      <c r="A13" s="36">
        <v>11</v>
      </c>
      <c r="B13" s="23" t="s">
        <v>181</v>
      </c>
      <c r="C13" s="25" t="s">
        <v>17</v>
      </c>
      <c r="D13" s="22" t="s">
        <v>144</v>
      </c>
      <c r="E13" s="77">
        <v>164328310</v>
      </c>
      <c r="F13" s="37" t="s">
        <v>141</v>
      </c>
      <c r="G13" s="25" t="s">
        <v>183</v>
      </c>
      <c r="H13" s="25" t="s">
        <v>75</v>
      </c>
      <c r="I13" s="34" t="s">
        <v>302</v>
      </c>
      <c r="J13" s="25" t="s">
        <v>172</v>
      </c>
      <c r="K13" s="25" t="s">
        <v>56</v>
      </c>
      <c r="L13" s="25" t="s">
        <v>37</v>
      </c>
      <c r="M13" s="32">
        <v>0.5</v>
      </c>
      <c r="N13" s="25" t="s">
        <v>128</v>
      </c>
      <c r="O13" s="25"/>
    </row>
    <row r="14" spans="1:15" ht="292.5" customHeight="1" x14ac:dyDescent="0.2">
      <c r="A14" s="36">
        <v>12</v>
      </c>
      <c r="B14" s="23" t="s">
        <v>182</v>
      </c>
      <c r="C14" s="25" t="s">
        <v>17</v>
      </c>
      <c r="D14" s="22" t="s">
        <v>67</v>
      </c>
      <c r="E14" s="77">
        <v>769058000</v>
      </c>
      <c r="F14" s="37" t="s">
        <v>141</v>
      </c>
      <c r="G14" s="25" t="s">
        <v>38</v>
      </c>
      <c r="H14" s="25" t="s">
        <v>70</v>
      </c>
      <c r="I14" s="34" t="s">
        <v>303</v>
      </c>
      <c r="J14" s="25" t="s">
        <v>172</v>
      </c>
      <c r="K14" s="25" t="s">
        <v>62</v>
      </c>
      <c r="L14" s="25" t="s">
        <v>37</v>
      </c>
      <c r="M14" s="32">
        <v>0.5</v>
      </c>
      <c r="N14" s="25"/>
      <c r="O14" s="25"/>
    </row>
    <row r="15" spans="1:15" ht="338.25" customHeight="1" x14ac:dyDescent="0.2">
      <c r="A15" s="36">
        <v>13</v>
      </c>
      <c r="B15" s="23" t="s">
        <v>184</v>
      </c>
      <c r="C15" s="25" t="s">
        <v>17</v>
      </c>
      <c r="D15" s="22" t="s">
        <v>72</v>
      </c>
      <c r="E15" s="77">
        <v>347059758</v>
      </c>
      <c r="F15" s="37" t="s">
        <v>141</v>
      </c>
      <c r="G15" s="25" t="s">
        <v>185</v>
      </c>
      <c r="H15" s="25" t="s">
        <v>71</v>
      </c>
      <c r="I15" s="34" t="s">
        <v>304</v>
      </c>
      <c r="J15" s="25" t="s">
        <v>172</v>
      </c>
      <c r="K15" s="25" t="s">
        <v>63</v>
      </c>
      <c r="L15" s="25" t="s">
        <v>37</v>
      </c>
      <c r="M15" s="32">
        <v>0.5</v>
      </c>
      <c r="N15" s="43" t="s">
        <v>133</v>
      </c>
      <c r="O15" s="25"/>
    </row>
    <row r="16" spans="1:15" ht="263.25" customHeight="1" x14ac:dyDescent="0.2">
      <c r="A16" s="36">
        <v>14</v>
      </c>
      <c r="B16" s="23" t="s">
        <v>186</v>
      </c>
      <c r="C16" s="25" t="s">
        <v>17</v>
      </c>
      <c r="D16" s="45" t="s">
        <v>189</v>
      </c>
      <c r="E16" s="117">
        <v>736548516</v>
      </c>
      <c r="F16" s="46" t="s">
        <v>141</v>
      </c>
      <c r="G16" s="44" t="s">
        <v>226</v>
      </c>
      <c r="H16" s="45" t="s">
        <v>134</v>
      </c>
      <c r="I16" s="34" t="s">
        <v>305</v>
      </c>
      <c r="J16" s="25" t="s">
        <v>172</v>
      </c>
      <c r="K16" s="44" t="s">
        <v>135</v>
      </c>
      <c r="L16" s="25" t="s">
        <v>37</v>
      </c>
      <c r="M16" s="32">
        <v>0.5</v>
      </c>
      <c r="N16" s="25"/>
      <c r="O16" s="25"/>
    </row>
    <row r="17" spans="1:16" s="104" customFormat="1" ht="263.25" customHeight="1" x14ac:dyDescent="0.2">
      <c r="A17" s="21">
        <v>15</v>
      </c>
      <c r="B17" s="23" t="s">
        <v>224</v>
      </c>
      <c r="C17" s="22" t="s">
        <v>17</v>
      </c>
      <c r="D17" s="44" t="s">
        <v>223</v>
      </c>
      <c r="E17" s="118">
        <v>2103701728</v>
      </c>
      <c r="F17" s="105" t="s">
        <v>141</v>
      </c>
      <c r="G17" s="44" t="s">
        <v>225</v>
      </c>
      <c r="H17" s="44" t="s">
        <v>134</v>
      </c>
      <c r="I17" s="145" t="s">
        <v>306</v>
      </c>
      <c r="J17" s="22" t="s">
        <v>172</v>
      </c>
      <c r="K17" s="44" t="s">
        <v>232</v>
      </c>
      <c r="L17" s="22" t="s">
        <v>37</v>
      </c>
      <c r="M17" s="33">
        <v>0.5</v>
      </c>
      <c r="N17" s="22"/>
      <c r="O17" s="22"/>
    </row>
    <row r="18" spans="1:16" s="104" customFormat="1" ht="263.25" customHeight="1" x14ac:dyDescent="0.2">
      <c r="A18" s="21">
        <v>16</v>
      </c>
      <c r="B18" s="23" t="s">
        <v>254</v>
      </c>
      <c r="C18" s="22" t="s">
        <v>17</v>
      </c>
      <c r="D18" s="44" t="s">
        <v>255</v>
      </c>
      <c r="E18" s="118">
        <v>22821589644</v>
      </c>
      <c r="F18" s="105" t="s">
        <v>141</v>
      </c>
      <c r="G18" s="45" t="s">
        <v>50</v>
      </c>
      <c r="H18" s="44" t="s">
        <v>256</v>
      </c>
      <c r="I18" s="153" t="s">
        <v>307</v>
      </c>
      <c r="J18" s="22" t="s">
        <v>172</v>
      </c>
      <c r="K18" s="153" t="s">
        <v>292</v>
      </c>
      <c r="L18" s="22" t="s">
        <v>37</v>
      </c>
      <c r="M18" s="33">
        <v>0.5</v>
      </c>
      <c r="N18" s="22"/>
      <c r="O18" s="22"/>
    </row>
    <row r="19" spans="1:16" ht="237.75" customHeight="1" x14ac:dyDescent="0.2">
      <c r="A19" s="36">
        <v>17</v>
      </c>
      <c r="B19" s="29" t="s">
        <v>196</v>
      </c>
      <c r="C19" s="25" t="s">
        <v>29</v>
      </c>
      <c r="D19" s="22" t="s">
        <v>197</v>
      </c>
      <c r="E19" s="77" t="s">
        <v>28</v>
      </c>
      <c r="F19" s="37" t="s">
        <v>141</v>
      </c>
      <c r="G19" s="25" t="s">
        <v>198</v>
      </c>
      <c r="H19" s="25" t="s">
        <v>199</v>
      </c>
      <c r="I19" s="154" t="s">
        <v>308</v>
      </c>
      <c r="J19" s="25" t="s">
        <v>172</v>
      </c>
      <c r="K19" s="25" t="s">
        <v>200</v>
      </c>
      <c r="L19" s="25" t="s">
        <v>31</v>
      </c>
      <c r="M19" s="137">
        <v>0.1</v>
      </c>
      <c r="N19" s="36"/>
      <c r="O19" s="40"/>
    </row>
    <row r="20" spans="1:16" ht="315" customHeight="1" x14ac:dyDescent="0.2">
      <c r="A20" s="36">
        <v>18</v>
      </c>
      <c r="B20" s="23" t="s">
        <v>187</v>
      </c>
      <c r="C20" s="25" t="s">
        <v>29</v>
      </c>
      <c r="D20" s="22" t="s">
        <v>40</v>
      </c>
      <c r="E20" s="77" t="s">
        <v>28</v>
      </c>
      <c r="F20" s="37" t="s">
        <v>141</v>
      </c>
      <c r="G20" s="25" t="s">
        <v>45</v>
      </c>
      <c r="H20" s="25" t="s">
        <v>41</v>
      </c>
      <c r="I20" s="34" t="s">
        <v>309</v>
      </c>
      <c r="J20" s="25" t="s">
        <v>172</v>
      </c>
      <c r="K20" s="25" t="s">
        <v>42</v>
      </c>
      <c r="L20" s="25" t="s">
        <v>55</v>
      </c>
      <c r="M20" s="38">
        <v>0.5</v>
      </c>
      <c r="N20" s="39" t="s">
        <v>127</v>
      </c>
      <c r="O20" s="40"/>
    </row>
    <row r="21" spans="1:16" ht="154.5" customHeight="1" x14ac:dyDescent="0.2">
      <c r="A21" s="36">
        <v>19</v>
      </c>
      <c r="B21" s="23" t="s">
        <v>188</v>
      </c>
      <c r="C21" s="25" t="s">
        <v>29</v>
      </c>
      <c r="D21" s="22" t="s">
        <v>65</v>
      </c>
      <c r="E21" s="77" t="s">
        <v>28</v>
      </c>
      <c r="F21" s="37" t="s">
        <v>141</v>
      </c>
      <c r="G21" s="25" t="s">
        <v>64</v>
      </c>
      <c r="H21" s="25" t="s">
        <v>76</v>
      </c>
      <c r="I21" s="155" t="s">
        <v>310</v>
      </c>
      <c r="J21" s="25" t="s">
        <v>172</v>
      </c>
      <c r="K21" s="25" t="s">
        <v>66</v>
      </c>
      <c r="L21" s="25" t="s">
        <v>37</v>
      </c>
      <c r="M21" s="32">
        <v>0.5</v>
      </c>
      <c r="N21" s="25"/>
      <c r="O21" s="25"/>
    </row>
    <row r="22" spans="1:16" s="97" customFormat="1" ht="162" customHeight="1" x14ac:dyDescent="0.2">
      <c r="A22" s="36">
        <v>20</v>
      </c>
      <c r="B22" s="23" t="s">
        <v>201</v>
      </c>
      <c r="C22" s="25" t="s">
        <v>29</v>
      </c>
      <c r="D22" s="22" t="s">
        <v>202</v>
      </c>
      <c r="E22" s="77" t="s">
        <v>28</v>
      </c>
      <c r="F22" s="37" t="s">
        <v>141</v>
      </c>
      <c r="G22" s="25" t="s">
        <v>198</v>
      </c>
      <c r="H22" s="25" t="s">
        <v>203</v>
      </c>
      <c r="I22" s="145" t="s">
        <v>311</v>
      </c>
      <c r="J22" s="25" t="s">
        <v>172</v>
      </c>
      <c r="K22" s="25" t="s">
        <v>204</v>
      </c>
      <c r="L22" s="25" t="s">
        <v>31</v>
      </c>
      <c r="M22" s="32">
        <v>0.1</v>
      </c>
      <c r="N22" s="25"/>
      <c r="O22" s="25"/>
    </row>
    <row r="23" spans="1:16" ht="218.25" customHeight="1" x14ac:dyDescent="0.2">
      <c r="A23" s="21">
        <v>21</v>
      </c>
      <c r="B23" s="23" t="s">
        <v>210</v>
      </c>
      <c r="C23" s="22" t="s">
        <v>29</v>
      </c>
      <c r="D23" s="22" t="s">
        <v>211</v>
      </c>
      <c r="E23" s="115" t="s">
        <v>28</v>
      </c>
      <c r="F23" s="24" t="s">
        <v>141</v>
      </c>
      <c r="G23" s="22" t="s">
        <v>212</v>
      </c>
      <c r="H23" s="22" t="s">
        <v>213</v>
      </c>
      <c r="I23" s="145" t="s">
        <v>312</v>
      </c>
      <c r="J23" s="22" t="s">
        <v>172</v>
      </c>
      <c r="K23" s="22" t="s">
        <v>214</v>
      </c>
      <c r="L23" s="22" t="s">
        <v>31</v>
      </c>
      <c r="M23" s="33">
        <v>0.1</v>
      </c>
      <c r="N23" s="22"/>
      <c r="O23" s="22"/>
    </row>
    <row r="24" spans="1:16" s="158" customFormat="1" ht="96" customHeight="1" x14ac:dyDescent="0.2">
      <c r="A24" s="44">
        <v>22</v>
      </c>
      <c r="B24" s="145" t="s">
        <v>294</v>
      </c>
      <c r="C24" s="145" t="s">
        <v>29</v>
      </c>
      <c r="D24" s="145" t="s">
        <v>295</v>
      </c>
      <c r="E24" s="147" t="s">
        <v>28</v>
      </c>
      <c r="F24" s="147" t="s">
        <v>141</v>
      </c>
      <c r="G24" s="145" t="s">
        <v>296</v>
      </c>
      <c r="H24" s="145" t="s">
        <v>297</v>
      </c>
      <c r="I24" s="145" t="s">
        <v>313</v>
      </c>
      <c r="J24" s="145" t="s">
        <v>172</v>
      </c>
      <c r="K24" s="145" t="s">
        <v>298</v>
      </c>
      <c r="L24" s="145" t="s">
        <v>55</v>
      </c>
      <c r="M24" s="151">
        <v>0.5</v>
      </c>
      <c r="N24" s="156"/>
      <c r="O24" s="157"/>
      <c r="P24" s="176"/>
    </row>
    <row r="25" spans="1:16" ht="255" customHeight="1" x14ac:dyDescent="0.2">
      <c r="A25" s="36">
        <v>23</v>
      </c>
      <c r="B25" s="23" t="s">
        <v>215</v>
      </c>
      <c r="C25" s="25" t="s">
        <v>216</v>
      </c>
      <c r="D25" s="22" t="s">
        <v>217</v>
      </c>
      <c r="E25" s="77">
        <v>137006317</v>
      </c>
      <c r="F25" s="37" t="s">
        <v>141</v>
      </c>
      <c r="G25" s="25" t="s">
        <v>218</v>
      </c>
      <c r="H25" s="25" t="s">
        <v>219</v>
      </c>
      <c r="I25" s="177" t="s">
        <v>315</v>
      </c>
      <c r="J25" s="25" t="s">
        <v>172</v>
      </c>
      <c r="K25" s="25" t="s">
        <v>220</v>
      </c>
      <c r="L25" s="25" t="s">
        <v>16</v>
      </c>
      <c r="M25" s="38">
        <v>1</v>
      </c>
      <c r="N25" s="39" t="s">
        <v>221</v>
      </c>
      <c r="O25" s="39"/>
    </row>
    <row r="26" spans="1:16" ht="255.75" customHeight="1" thickBot="1" x14ac:dyDescent="0.25">
      <c r="A26" s="36">
        <v>24</v>
      </c>
      <c r="B26" s="23" t="s">
        <v>190</v>
      </c>
      <c r="C26" s="25" t="s">
        <v>23</v>
      </c>
      <c r="D26" s="22" t="s">
        <v>192</v>
      </c>
      <c r="E26" s="77">
        <v>1921475</v>
      </c>
      <c r="F26" s="37" t="s">
        <v>141</v>
      </c>
      <c r="G26" s="25" t="s">
        <v>136</v>
      </c>
      <c r="H26" s="25" t="s">
        <v>137</v>
      </c>
      <c r="I26" s="160" t="s">
        <v>316</v>
      </c>
      <c r="J26" s="25" t="s">
        <v>172</v>
      </c>
      <c r="K26" s="25" t="s">
        <v>262</v>
      </c>
      <c r="L26" s="25" t="s">
        <v>37</v>
      </c>
      <c r="M26" s="38">
        <v>0.5</v>
      </c>
      <c r="N26" s="39" t="s">
        <v>337</v>
      </c>
      <c r="O26" s="39"/>
    </row>
    <row r="27" spans="1:16" ht="205.5" customHeight="1" x14ac:dyDescent="0.2">
      <c r="A27" s="36">
        <v>25</v>
      </c>
      <c r="B27" s="23" t="s">
        <v>191</v>
      </c>
      <c r="C27" s="25" t="s">
        <v>59</v>
      </c>
      <c r="D27" s="22" t="s">
        <v>60</v>
      </c>
      <c r="E27" s="77">
        <v>2397246720</v>
      </c>
      <c r="F27" s="37" t="s">
        <v>141</v>
      </c>
      <c r="G27" s="25" t="s">
        <v>50</v>
      </c>
      <c r="H27" s="25" t="s">
        <v>74</v>
      </c>
      <c r="I27" s="145" t="s">
        <v>314</v>
      </c>
      <c r="J27" s="25" t="s">
        <v>172</v>
      </c>
      <c r="K27" s="25" t="s">
        <v>61</v>
      </c>
      <c r="L27" s="25" t="s">
        <v>37</v>
      </c>
      <c r="M27" s="32">
        <v>0.5</v>
      </c>
      <c r="N27" s="25"/>
      <c r="O27" s="25"/>
    </row>
    <row r="28" spans="1:16" s="104" customFormat="1" ht="158.25" customHeight="1" x14ac:dyDescent="0.2">
      <c r="A28" s="109">
        <v>26</v>
      </c>
      <c r="B28" s="110" t="s">
        <v>229</v>
      </c>
      <c r="C28" s="103" t="s">
        <v>287</v>
      </c>
      <c r="D28" s="111" t="s">
        <v>227</v>
      </c>
      <c r="E28" s="119">
        <v>956102658</v>
      </c>
      <c r="F28" s="112" t="s">
        <v>141</v>
      </c>
      <c r="G28" s="111" t="s">
        <v>230</v>
      </c>
      <c r="H28" s="111" t="s">
        <v>141</v>
      </c>
      <c r="I28" s="169" t="s">
        <v>329</v>
      </c>
      <c r="J28" s="111" t="s">
        <v>172</v>
      </c>
      <c r="K28" s="111" t="s">
        <v>231</v>
      </c>
      <c r="L28" s="111" t="s">
        <v>16</v>
      </c>
      <c r="M28" s="113">
        <v>1</v>
      </c>
      <c r="N28" s="111" t="s">
        <v>317</v>
      </c>
      <c r="O28" s="111"/>
    </row>
    <row r="29" spans="1:16" ht="59.25" customHeight="1" x14ac:dyDescent="0.2">
      <c r="A29" s="21">
        <v>27</v>
      </c>
      <c r="B29" s="23" t="s">
        <v>257</v>
      </c>
      <c r="C29" s="22" t="s">
        <v>27</v>
      </c>
      <c r="D29" s="22" t="s">
        <v>250</v>
      </c>
      <c r="E29" s="115">
        <v>5377216096</v>
      </c>
      <c r="F29" s="24" t="s">
        <v>141</v>
      </c>
      <c r="G29" s="22" t="s">
        <v>251</v>
      </c>
      <c r="H29" s="21" t="s">
        <v>141</v>
      </c>
      <c r="I29" s="22" t="s">
        <v>258</v>
      </c>
      <c r="J29" s="25" t="s">
        <v>252</v>
      </c>
      <c r="K29" s="26" t="s">
        <v>259</v>
      </c>
      <c r="L29" s="25" t="s">
        <v>16</v>
      </c>
      <c r="M29" s="27">
        <v>1</v>
      </c>
      <c r="N29" s="128"/>
      <c r="O29" s="28"/>
    </row>
    <row r="30" spans="1:16" x14ac:dyDescent="0.2">
      <c r="A30" s="129"/>
      <c r="B30" s="54"/>
      <c r="C30" s="130"/>
      <c r="D30" s="130"/>
      <c r="E30" s="131"/>
      <c r="F30" s="132"/>
      <c r="G30" s="130"/>
      <c r="H30" s="129"/>
      <c r="I30" s="130"/>
      <c r="J30" s="48"/>
      <c r="K30" s="133"/>
      <c r="L30" s="48"/>
      <c r="M30" s="134"/>
      <c r="N30" s="135"/>
      <c r="O30" s="136"/>
    </row>
    <row r="31" spans="1:16" x14ac:dyDescent="0.2">
      <c r="A31" s="47"/>
      <c r="B31" s="49"/>
      <c r="C31" s="48"/>
      <c r="D31" s="48"/>
      <c r="E31" s="120">
        <f>SUM(E3:E29)</f>
        <v>114714755103</v>
      </c>
      <c r="F31" s="50"/>
      <c r="G31" s="48"/>
      <c r="H31" s="47"/>
      <c r="I31" s="48"/>
      <c r="J31" s="48"/>
      <c r="K31" s="48"/>
      <c r="L31" s="48"/>
      <c r="M31" s="51"/>
      <c r="N31" s="52"/>
      <c r="O31" s="53"/>
    </row>
    <row r="32" spans="1:16" x14ac:dyDescent="0.2">
      <c r="A32" s="47"/>
      <c r="B32" s="54"/>
      <c r="C32" s="55"/>
      <c r="D32" s="55"/>
      <c r="E32" s="121"/>
      <c r="F32" s="56"/>
      <c r="G32" s="55"/>
      <c r="H32" s="57"/>
      <c r="I32" s="57"/>
      <c r="J32" s="55"/>
      <c r="L32" s="55"/>
      <c r="M32" s="58"/>
      <c r="N32" s="57"/>
      <c r="O32" s="57"/>
    </row>
    <row r="33" spans="1:15" ht="51.75" customHeight="1" x14ac:dyDescent="0.2">
      <c r="A33" s="250" t="s">
        <v>268</v>
      </c>
      <c r="B33" s="250"/>
      <c r="C33" s="250"/>
      <c r="D33" s="250"/>
      <c r="E33" s="250"/>
      <c r="F33" s="250"/>
      <c r="G33" s="250"/>
      <c r="H33" s="250"/>
      <c r="I33" s="250"/>
      <c r="J33" s="250"/>
      <c r="K33" s="250"/>
      <c r="L33" s="250"/>
      <c r="M33" s="250"/>
      <c r="N33" s="250"/>
      <c r="O33" s="250"/>
    </row>
    <row r="34" spans="1:15" ht="48" customHeight="1" x14ac:dyDescent="0.2">
      <c r="A34" s="59" t="s">
        <v>138</v>
      </c>
      <c r="B34" s="60" t="s">
        <v>11</v>
      </c>
      <c r="C34" s="59" t="s">
        <v>1</v>
      </c>
      <c r="D34" s="59" t="s">
        <v>4</v>
      </c>
      <c r="E34" s="75" t="s">
        <v>2</v>
      </c>
      <c r="F34" s="61" t="s">
        <v>36</v>
      </c>
      <c r="G34" s="59" t="s">
        <v>3</v>
      </c>
      <c r="H34" s="59" t="s">
        <v>5</v>
      </c>
      <c r="I34" s="59" t="s">
        <v>6</v>
      </c>
      <c r="J34" s="59" t="s">
        <v>7</v>
      </c>
      <c r="K34" s="59" t="s">
        <v>8</v>
      </c>
      <c r="L34" s="59" t="s">
        <v>9</v>
      </c>
      <c r="M34" s="62" t="s">
        <v>10</v>
      </c>
      <c r="N34" s="59" t="s">
        <v>12</v>
      </c>
      <c r="O34" s="59" t="s">
        <v>13</v>
      </c>
    </row>
    <row r="35" spans="1:15" ht="353.25" customHeight="1" x14ac:dyDescent="0.2">
      <c r="A35" s="36">
        <v>1</v>
      </c>
      <c r="B35" s="23" t="s">
        <v>145</v>
      </c>
      <c r="C35" s="25" t="s">
        <v>23</v>
      </c>
      <c r="D35" s="22" t="s">
        <v>35</v>
      </c>
      <c r="E35" s="170">
        <v>43236956515</v>
      </c>
      <c r="F35" s="37" t="s">
        <v>141</v>
      </c>
      <c r="G35" s="63" t="s">
        <v>51</v>
      </c>
      <c r="H35" s="36" t="s">
        <v>18</v>
      </c>
      <c r="I35" s="171" t="s">
        <v>330</v>
      </c>
      <c r="J35" s="25" t="s">
        <v>172</v>
      </c>
      <c r="K35" s="63" t="s">
        <v>52</v>
      </c>
      <c r="L35" s="25" t="s">
        <v>16</v>
      </c>
      <c r="M35" s="64">
        <v>1</v>
      </c>
      <c r="N35" s="63"/>
      <c r="O35" s="63"/>
    </row>
    <row r="36" spans="1:15" ht="345" customHeight="1" x14ac:dyDescent="0.2">
      <c r="A36" s="36">
        <v>2</v>
      </c>
      <c r="B36" s="23" t="s">
        <v>146</v>
      </c>
      <c r="C36" s="25" t="s">
        <v>23</v>
      </c>
      <c r="D36" s="22" t="s">
        <v>25</v>
      </c>
      <c r="E36" s="172">
        <v>2052588248</v>
      </c>
      <c r="F36" s="37" t="s">
        <v>141</v>
      </c>
      <c r="G36" s="25" t="s">
        <v>24</v>
      </c>
      <c r="H36" s="36" t="s">
        <v>18</v>
      </c>
      <c r="I36" s="149" t="s">
        <v>331</v>
      </c>
      <c r="J36" s="25" t="s">
        <v>172</v>
      </c>
      <c r="K36" s="25" t="s">
        <v>26</v>
      </c>
      <c r="L36" s="25" t="s">
        <v>68</v>
      </c>
      <c r="M36" s="38">
        <v>1</v>
      </c>
      <c r="N36" s="39"/>
      <c r="O36" s="39"/>
    </row>
    <row r="37" spans="1:15" ht="327" customHeight="1" x14ac:dyDescent="0.2">
      <c r="A37" s="36">
        <v>3</v>
      </c>
      <c r="B37" s="23" t="s">
        <v>147</v>
      </c>
      <c r="C37" s="25" t="s">
        <v>23</v>
      </c>
      <c r="D37" s="22" t="s">
        <v>32</v>
      </c>
      <c r="E37" s="172">
        <v>2014624444.4400001</v>
      </c>
      <c r="F37" s="37" t="s">
        <v>141</v>
      </c>
      <c r="G37" s="25" t="s">
        <v>15</v>
      </c>
      <c r="H37" s="36" t="s">
        <v>18</v>
      </c>
      <c r="I37" s="171" t="s">
        <v>332</v>
      </c>
      <c r="J37" s="25" t="s">
        <v>172</v>
      </c>
      <c r="K37" s="63" t="s">
        <v>39</v>
      </c>
      <c r="L37" s="25" t="s">
        <v>16</v>
      </c>
      <c r="M37" s="64">
        <v>1</v>
      </c>
      <c r="N37" s="63"/>
      <c r="O37" s="63"/>
    </row>
    <row r="38" spans="1:15" ht="304.5" customHeight="1" x14ac:dyDescent="0.2">
      <c r="A38" s="36">
        <v>4</v>
      </c>
      <c r="B38" s="23" t="s">
        <v>148</v>
      </c>
      <c r="C38" s="25" t="s">
        <v>23</v>
      </c>
      <c r="D38" s="22" t="s">
        <v>25</v>
      </c>
      <c r="E38" s="172">
        <v>685732484</v>
      </c>
      <c r="F38" s="37" t="s">
        <v>141</v>
      </c>
      <c r="G38" s="63" t="s">
        <v>47</v>
      </c>
      <c r="H38" s="65" t="s">
        <v>18</v>
      </c>
      <c r="I38" s="149" t="s">
        <v>333</v>
      </c>
      <c r="J38" s="25" t="s">
        <v>172</v>
      </c>
      <c r="K38" s="63" t="s">
        <v>48</v>
      </c>
      <c r="L38" s="25" t="s">
        <v>16</v>
      </c>
      <c r="M38" s="64">
        <v>1</v>
      </c>
      <c r="N38" s="63"/>
      <c r="O38" s="63"/>
    </row>
    <row r="39" spans="1:15" ht="336.75" customHeight="1" x14ac:dyDescent="0.2">
      <c r="A39" s="36">
        <v>5</v>
      </c>
      <c r="B39" s="23" t="s">
        <v>149</v>
      </c>
      <c r="C39" s="25" t="s">
        <v>23</v>
      </c>
      <c r="D39" s="22" t="s">
        <v>32</v>
      </c>
      <c r="E39" s="172">
        <v>95510934089</v>
      </c>
      <c r="F39" s="37" t="s">
        <v>141</v>
      </c>
      <c r="G39" s="25" t="s">
        <v>50</v>
      </c>
      <c r="H39" s="25" t="s">
        <v>54</v>
      </c>
      <c r="I39" s="173" t="s">
        <v>334</v>
      </c>
      <c r="J39" s="25" t="s">
        <v>172</v>
      </c>
      <c r="K39" s="63" t="s">
        <v>57</v>
      </c>
      <c r="L39" s="25" t="s">
        <v>16</v>
      </c>
      <c r="M39" s="64">
        <v>1</v>
      </c>
      <c r="N39" s="63"/>
      <c r="O39" s="63"/>
    </row>
    <row r="40" spans="1:15" ht="267" customHeight="1" x14ac:dyDescent="0.2">
      <c r="A40" s="66">
        <v>6</v>
      </c>
      <c r="B40" s="67" t="s">
        <v>150</v>
      </c>
      <c r="C40" s="42" t="s">
        <v>23</v>
      </c>
      <c r="D40" s="63" t="s">
        <v>130</v>
      </c>
      <c r="E40" s="172">
        <v>110462488</v>
      </c>
      <c r="F40" s="68" t="s">
        <v>141</v>
      </c>
      <c r="G40" s="42" t="s">
        <v>129</v>
      </c>
      <c r="H40" s="42" t="s">
        <v>131</v>
      </c>
      <c r="I40" s="149" t="s">
        <v>335</v>
      </c>
      <c r="J40" s="42" t="s">
        <v>172</v>
      </c>
      <c r="K40" s="45" t="s">
        <v>132</v>
      </c>
      <c r="L40" s="42" t="s">
        <v>16</v>
      </c>
      <c r="M40" s="69">
        <v>1</v>
      </c>
      <c r="N40" s="45"/>
      <c r="O40" s="45"/>
    </row>
    <row r="41" spans="1:15" ht="208.5" customHeight="1" x14ac:dyDescent="0.2">
      <c r="A41" s="66">
        <v>7</v>
      </c>
      <c r="B41" s="67" t="s">
        <v>151</v>
      </c>
      <c r="C41" s="42" t="s">
        <v>23</v>
      </c>
      <c r="D41" s="63" t="s">
        <v>32</v>
      </c>
      <c r="E41" s="174">
        <v>79821917097</v>
      </c>
      <c r="F41" s="68" t="s">
        <v>141</v>
      </c>
      <c r="G41" s="42" t="s">
        <v>50</v>
      </c>
      <c r="H41" s="42" t="s">
        <v>137</v>
      </c>
      <c r="I41" s="175" t="s">
        <v>336</v>
      </c>
      <c r="J41" s="42" t="s">
        <v>172</v>
      </c>
      <c r="K41" s="175" t="s">
        <v>340</v>
      </c>
      <c r="L41" s="42" t="s">
        <v>16</v>
      </c>
      <c r="M41" s="69">
        <v>1</v>
      </c>
      <c r="N41" s="45"/>
      <c r="O41" s="45"/>
    </row>
    <row r="42" spans="1:15" x14ac:dyDescent="0.2">
      <c r="A42" s="70"/>
      <c r="B42" s="54"/>
      <c r="C42" s="55"/>
      <c r="D42" s="57"/>
      <c r="E42" s="121"/>
      <c r="F42" s="56"/>
      <c r="G42" s="55"/>
      <c r="H42" s="57"/>
      <c r="I42" s="57"/>
      <c r="J42" s="55"/>
      <c r="L42" s="55"/>
      <c r="M42" s="58"/>
      <c r="N42" s="57"/>
      <c r="O42" s="57"/>
    </row>
    <row r="43" spans="1:15" x14ac:dyDescent="0.2">
      <c r="A43" s="70"/>
      <c r="B43" s="54"/>
      <c r="C43" s="55"/>
      <c r="D43" s="57"/>
      <c r="E43" s="121">
        <f>SUM(E35:E42)</f>
        <v>223433215365.44</v>
      </c>
      <c r="F43" s="56"/>
      <c r="G43" s="55"/>
      <c r="H43" s="57"/>
      <c r="I43" s="57"/>
      <c r="J43" s="55"/>
      <c r="L43" s="55"/>
      <c r="M43" s="58"/>
      <c r="N43" s="57"/>
      <c r="O43" s="57"/>
    </row>
    <row r="45" spans="1:15" ht="57.75" customHeight="1" x14ac:dyDescent="0.2">
      <c r="A45" s="250" t="s">
        <v>269</v>
      </c>
      <c r="B45" s="250"/>
      <c r="C45" s="250"/>
      <c r="D45" s="250"/>
      <c r="E45" s="250"/>
      <c r="F45" s="250"/>
      <c r="G45" s="250"/>
      <c r="H45" s="250"/>
      <c r="I45" s="250"/>
      <c r="J45" s="250"/>
      <c r="K45" s="250"/>
      <c r="L45" s="250"/>
      <c r="M45" s="250"/>
      <c r="N45" s="250"/>
      <c r="O45" s="250"/>
    </row>
    <row r="46" spans="1:15" ht="50.25" customHeight="1" x14ac:dyDescent="0.2">
      <c r="A46" s="74" t="s">
        <v>0</v>
      </c>
      <c r="B46" s="60" t="s">
        <v>11</v>
      </c>
      <c r="C46" s="59" t="s">
        <v>1</v>
      </c>
      <c r="D46" s="59" t="s">
        <v>4</v>
      </c>
      <c r="E46" s="75" t="s">
        <v>2</v>
      </c>
      <c r="F46" s="75" t="s">
        <v>36</v>
      </c>
      <c r="G46" s="59" t="s">
        <v>3</v>
      </c>
      <c r="H46" s="59" t="s">
        <v>5</v>
      </c>
      <c r="I46" s="59" t="s">
        <v>6</v>
      </c>
      <c r="J46" s="59" t="s">
        <v>7</v>
      </c>
      <c r="K46" s="59" t="s">
        <v>8</v>
      </c>
      <c r="L46" s="59" t="s">
        <v>9</v>
      </c>
      <c r="M46" s="62" t="s">
        <v>10</v>
      </c>
      <c r="N46" s="59" t="s">
        <v>34</v>
      </c>
      <c r="O46" s="59" t="s">
        <v>13</v>
      </c>
    </row>
    <row r="47" spans="1:15" ht="216" customHeight="1" x14ac:dyDescent="0.2">
      <c r="A47" s="76">
        <v>1</v>
      </c>
      <c r="B47" s="29" t="s">
        <v>152</v>
      </c>
      <c r="C47" s="25" t="s">
        <v>98</v>
      </c>
      <c r="D47" s="25" t="s">
        <v>19</v>
      </c>
      <c r="E47" s="77">
        <v>222000000</v>
      </c>
      <c r="F47" s="77" t="s">
        <v>141</v>
      </c>
      <c r="G47" s="78" t="s">
        <v>99</v>
      </c>
      <c r="H47" s="22" t="s">
        <v>100</v>
      </c>
      <c r="I47" s="167" t="s">
        <v>326</v>
      </c>
      <c r="J47" s="35" t="s">
        <v>172</v>
      </c>
      <c r="K47" s="25" t="s">
        <v>101</v>
      </c>
      <c r="L47" s="25" t="s">
        <v>37</v>
      </c>
      <c r="M47" s="38">
        <v>0.5</v>
      </c>
      <c r="N47" s="25" t="s">
        <v>102</v>
      </c>
      <c r="O47" s="25"/>
    </row>
    <row r="48" spans="1:15" ht="129.75" customHeight="1" x14ac:dyDescent="0.2">
      <c r="A48" s="76">
        <v>2</v>
      </c>
      <c r="B48" s="29" t="s">
        <v>265</v>
      </c>
      <c r="C48" s="25" t="s">
        <v>98</v>
      </c>
      <c r="D48" s="25" t="s">
        <v>19</v>
      </c>
      <c r="E48" s="77">
        <v>248670000</v>
      </c>
      <c r="F48" s="77" t="s">
        <v>141</v>
      </c>
      <c r="G48" s="78" t="s">
        <v>266</v>
      </c>
      <c r="H48" s="22" t="s">
        <v>263</v>
      </c>
      <c r="I48" s="168" t="s">
        <v>327</v>
      </c>
      <c r="J48" s="35" t="s">
        <v>172</v>
      </c>
      <c r="K48" s="25" t="s">
        <v>264</v>
      </c>
      <c r="L48" s="25" t="s">
        <v>37</v>
      </c>
      <c r="M48" s="38">
        <v>0.5</v>
      </c>
      <c r="N48" s="25" t="s">
        <v>328</v>
      </c>
      <c r="O48" s="25"/>
    </row>
    <row r="49" spans="1:15" x14ac:dyDescent="0.2">
      <c r="A49" s="79"/>
      <c r="B49" s="140"/>
      <c r="C49" s="48"/>
      <c r="D49" s="48"/>
      <c r="E49" s="120"/>
      <c r="F49" s="120"/>
      <c r="G49" s="80"/>
      <c r="H49" s="130"/>
      <c r="I49" s="48"/>
      <c r="J49" s="48"/>
      <c r="K49" s="48"/>
      <c r="L49" s="48"/>
      <c r="M49" s="51"/>
      <c r="N49" s="48"/>
      <c r="O49" s="48"/>
    </row>
    <row r="50" spans="1:15" x14ac:dyDescent="0.2">
      <c r="E50" s="101">
        <f>SUM(E47:E48)</f>
        <v>470670000</v>
      </c>
      <c r="F50" s="101"/>
    </row>
    <row r="51" spans="1:15" x14ac:dyDescent="0.2">
      <c r="F51" s="101"/>
    </row>
    <row r="52" spans="1:15" ht="42" customHeight="1" x14ac:dyDescent="0.2">
      <c r="A52" s="250" t="s">
        <v>270</v>
      </c>
      <c r="B52" s="250"/>
      <c r="C52" s="250"/>
      <c r="D52" s="250"/>
      <c r="E52" s="250"/>
      <c r="F52" s="250"/>
      <c r="G52" s="250"/>
      <c r="H52" s="250"/>
      <c r="I52" s="250"/>
      <c r="J52" s="250"/>
      <c r="K52" s="250"/>
      <c r="L52" s="250"/>
      <c r="M52" s="250"/>
      <c r="N52" s="250"/>
      <c r="O52" s="250"/>
    </row>
    <row r="53" spans="1:15" ht="51.75" customHeight="1" x14ac:dyDescent="0.2">
      <c r="A53" s="74" t="s">
        <v>0</v>
      </c>
      <c r="B53" s="60" t="s">
        <v>11</v>
      </c>
      <c r="C53" s="59" t="s">
        <v>1</v>
      </c>
      <c r="D53" s="59" t="s">
        <v>4</v>
      </c>
      <c r="E53" s="75" t="s">
        <v>2</v>
      </c>
      <c r="F53" s="75" t="s">
        <v>36</v>
      </c>
      <c r="G53" s="59" t="s">
        <v>3</v>
      </c>
      <c r="H53" s="59" t="s">
        <v>5</v>
      </c>
      <c r="I53" s="59" t="s">
        <v>6</v>
      </c>
      <c r="J53" s="59" t="s">
        <v>7</v>
      </c>
      <c r="K53" s="59" t="s">
        <v>8</v>
      </c>
      <c r="L53" s="59" t="s">
        <v>9</v>
      </c>
      <c r="M53" s="62" t="s">
        <v>10</v>
      </c>
      <c r="N53" s="59" t="s">
        <v>34</v>
      </c>
      <c r="O53" s="59" t="s">
        <v>13</v>
      </c>
    </row>
    <row r="54" spans="1:15" ht="271.5" customHeight="1" x14ac:dyDescent="0.2">
      <c r="A54" s="76">
        <v>1</v>
      </c>
      <c r="B54" s="29" t="s">
        <v>153</v>
      </c>
      <c r="C54" s="25" t="s">
        <v>23</v>
      </c>
      <c r="D54" s="22" t="s">
        <v>19</v>
      </c>
      <c r="E54" s="77">
        <v>258720000</v>
      </c>
      <c r="F54" s="37" t="s">
        <v>141</v>
      </c>
      <c r="G54" s="78" t="s">
        <v>103</v>
      </c>
      <c r="H54" s="22" t="s">
        <v>35</v>
      </c>
      <c r="I54" s="25" t="s">
        <v>320</v>
      </c>
      <c r="J54" s="35" t="s">
        <v>172</v>
      </c>
      <c r="K54" s="25" t="s">
        <v>104</v>
      </c>
      <c r="L54" s="25" t="s">
        <v>31</v>
      </c>
      <c r="M54" s="38">
        <v>0.1</v>
      </c>
      <c r="N54" s="25"/>
      <c r="O54" s="25"/>
    </row>
    <row r="55" spans="1:15" ht="135.75" customHeight="1" x14ac:dyDescent="0.2">
      <c r="A55" s="165">
        <v>2</v>
      </c>
      <c r="B55" s="25" t="s">
        <v>321</v>
      </c>
      <c r="C55" s="161" t="s">
        <v>23</v>
      </c>
      <c r="D55" s="25" t="s">
        <v>30</v>
      </c>
      <c r="E55" s="115">
        <v>1568548323</v>
      </c>
      <c r="F55" s="115" t="s">
        <v>141</v>
      </c>
      <c r="G55" s="25" t="s">
        <v>15</v>
      </c>
      <c r="H55" s="25" t="s">
        <v>322</v>
      </c>
      <c r="I55" s="25" t="s">
        <v>323</v>
      </c>
      <c r="J55" s="25" t="s">
        <v>172</v>
      </c>
      <c r="K55" s="37" t="s">
        <v>324</v>
      </c>
      <c r="L55" s="37" t="s">
        <v>325</v>
      </c>
      <c r="M55" s="32">
        <v>0.1</v>
      </c>
      <c r="N55" s="162"/>
      <c r="O55" s="25"/>
    </row>
    <row r="56" spans="1:15" x14ac:dyDescent="0.2">
      <c r="A56" s="166"/>
      <c r="B56" s="48"/>
      <c r="C56" s="163"/>
      <c r="D56" s="48"/>
      <c r="E56" s="131"/>
      <c r="F56" s="131"/>
      <c r="G56" s="48"/>
      <c r="H56" s="48"/>
      <c r="I56" s="48"/>
      <c r="J56" s="48"/>
      <c r="K56" s="50"/>
      <c r="L56" s="50"/>
      <c r="M56" s="159"/>
      <c r="N56" s="164"/>
      <c r="O56" s="48"/>
    </row>
    <row r="57" spans="1:15" x14ac:dyDescent="0.2">
      <c r="E57" s="123">
        <f>SUM(E54:E55)</f>
        <v>1827268323</v>
      </c>
      <c r="F57" s="81"/>
    </row>
    <row r="58" spans="1:15" x14ac:dyDescent="0.2">
      <c r="E58" s="123"/>
      <c r="F58" s="81"/>
    </row>
    <row r="59" spans="1:15" ht="40.5" customHeight="1" x14ac:dyDescent="0.2">
      <c r="A59" s="250" t="s">
        <v>346</v>
      </c>
      <c r="B59" s="250"/>
      <c r="C59" s="250"/>
      <c r="D59" s="250"/>
      <c r="E59" s="250"/>
      <c r="F59" s="250"/>
      <c r="G59" s="250"/>
      <c r="H59" s="250"/>
      <c r="I59" s="250"/>
      <c r="J59" s="250"/>
      <c r="K59" s="250"/>
      <c r="L59" s="250"/>
      <c r="M59" s="250"/>
      <c r="N59" s="250"/>
      <c r="O59" s="250"/>
    </row>
    <row r="60" spans="1:15" ht="38.25" x14ac:dyDescent="0.2">
      <c r="A60" s="91" t="s">
        <v>0</v>
      </c>
      <c r="B60" s="92" t="s">
        <v>11</v>
      </c>
      <c r="C60" s="93" t="s">
        <v>1</v>
      </c>
      <c r="D60" s="93" t="s">
        <v>4</v>
      </c>
      <c r="E60" s="126" t="s">
        <v>2</v>
      </c>
      <c r="F60" s="94" t="s">
        <v>36</v>
      </c>
      <c r="G60" s="93" t="s">
        <v>3</v>
      </c>
      <c r="H60" s="93" t="s">
        <v>5</v>
      </c>
      <c r="I60" s="93" t="s">
        <v>6</v>
      </c>
      <c r="J60" s="93" t="s">
        <v>7</v>
      </c>
      <c r="K60" s="93" t="s">
        <v>8</v>
      </c>
      <c r="L60" s="93" t="s">
        <v>9</v>
      </c>
      <c r="M60" s="95" t="s">
        <v>10</v>
      </c>
      <c r="N60" s="93" t="s">
        <v>12</v>
      </c>
      <c r="O60" s="93" t="s">
        <v>13</v>
      </c>
    </row>
    <row r="61" spans="1:15" ht="139.5" customHeight="1" x14ac:dyDescent="0.2">
      <c r="A61" s="88">
        <v>1</v>
      </c>
      <c r="B61" s="106" t="s">
        <v>237</v>
      </c>
      <c r="C61" s="65" t="s">
        <v>235</v>
      </c>
      <c r="D61" s="63" t="s">
        <v>236</v>
      </c>
      <c r="E61" s="147">
        <v>2485000000</v>
      </c>
      <c r="F61" s="89" t="s">
        <v>141</v>
      </c>
      <c r="G61" s="63" t="s">
        <v>238</v>
      </c>
      <c r="H61" s="63" t="s">
        <v>234</v>
      </c>
      <c r="I61" s="154" t="s">
        <v>341</v>
      </c>
      <c r="J61" s="63" t="s">
        <v>172</v>
      </c>
      <c r="K61" s="63" t="s">
        <v>49</v>
      </c>
      <c r="L61" s="108" t="s">
        <v>37</v>
      </c>
      <c r="M61" s="72">
        <v>0.5</v>
      </c>
      <c r="N61" s="107"/>
      <c r="O61" s="107"/>
    </row>
    <row r="62" spans="1:15" x14ac:dyDescent="0.2">
      <c r="E62" s="123"/>
      <c r="F62" s="81"/>
    </row>
    <row r="63" spans="1:15" x14ac:dyDescent="0.2">
      <c r="E63" s="123">
        <f>SUM(E61:E62)</f>
        <v>2485000000</v>
      </c>
      <c r="F63" s="81"/>
    </row>
    <row r="64" spans="1:15" x14ac:dyDescent="0.2">
      <c r="E64" s="123"/>
      <c r="F64" s="81"/>
    </row>
    <row r="65" spans="1:15" ht="51.75" customHeight="1" x14ac:dyDescent="0.2">
      <c r="A65" s="243" t="s">
        <v>271</v>
      </c>
      <c r="B65" s="244"/>
      <c r="C65" s="244"/>
      <c r="D65" s="244"/>
      <c r="E65" s="244"/>
      <c r="F65" s="244"/>
      <c r="G65" s="244"/>
      <c r="H65" s="244"/>
      <c r="I65" s="244"/>
      <c r="J65" s="244"/>
      <c r="K65" s="244"/>
      <c r="L65" s="244"/>
      <c r="M65" s="244"/>
      <c r="N65" s="244"/>
      <c r="O65" s="245"/>
    </row>
    <row r="66" spans="1:15" ht="38.25" x14ac:dyDescent="0.2">
      <c r="A66" s="82" t="s">
        <v>0</v>
      </c>
      <c r="B66" s="84" t="s">
        <v>11</v>
      </c>
      <c r="C66" s="83" t="s">
        <v>1</v>
      </c>
      <c r="D66" s="83" t="s">
        <v>4</v>
      </c>
      <c r="E66" s="85" t="s">
        <v>105</v>
      </c>
      <c r="F66" s="85" t="s">
        <v>36</v>
      </c>
      <c r="G66" s="83" t="s">
        <v>3</v>
      </c>
      <c r="H66" s="83" t="s">
        <v>5</v>
      </c>
      <c r="I66" s="83" t="s">
        <v>6</v>
      </c>
      <c r="J66" s="83" t="s">
        <v>7</v>
      </c>
      <c r="K66" s="83" t="s">
        <v>8</v>
      </c>
      <c r="L66" s="83" t="s">
        <v>9</v>
      </c>
      <c r="M66" s="86" t="s">
        <v>10</v>
      </c>
      <c r="N66" s="83" t="s">
        <v>34</v>
      </c>
      <c r="O66" s="83" t="s">
        <v>13</v>
      </c>
    </row>
    <row r="67" spans="1:15" ht="111.75" customHeight="1" x14ac:dyDescent="0.2">
      <c r="A67" s="76">
        <v>1</v>
      </c>
      <c r="B67" s="71" t="s">
        <v>157</v>
      </c>
      <c r="C67" s="25" t="s">
        <v>158</v>
      </c>
      <c r="D67" s="25" t="s">
        <v>156</v>
      </c>
      <c r="E67" s="122">
        <v>18631666</v>
      </c>
      <c r="F67" s="68" t="s">
        <v>141</v>
      </c>
      <c r="G67" s="78" t="s">
        <v>155</v>
      </c>
      <c r="H67" s="25" t="s">
        <v>141</v>
      </c>
      <c r="I67" s="42" t="s">
        <v>163</v>
      </c>
      <c r="J67" s="35" t="s">
        <v>172</v>
      </c>
      <c r="K67" s="25" t="s">
        <v>159</v>
      </c>
      <c r="L67" s="25" t="s">
        <v>31</v>
      </c>
      <c r="M67" s="38">
        <v>0.1</v>
      </c>
      <c r="N67" s="25"/>
      <c r="O67" s="25"/>
    </row>
    <row r="68" spans="1:15" ht="190.5" customHeight="1" x14ac:dyDescent="0.2">
      <c r="A68" s="88">
        <v>2</v>
      </c>
      <c r="B68" s="71" t="s">
        <v>161</v>
      </c>
      <c r="C68" s="63" t="s">
        <v>27</v>
      </c>
      <c r="D68" s="63" t="s">
        <v>97</v>
      </c>
      <c r="E68" s="125">
        <v>2160000</v>
      </c>
      <c r="F68" s="89" t="s">
        <v>141</v>
      </c>
      <c r="G68" s="63" t="s">
        <v>162</v>
      </c>
      <c r="H68" s="65" t="s">
        <v>141</v>
      </c>
      <c r="I68" s="63" t="s">
        <v>160</v>
      </c>
      <c r="J68" s="63" t="s">
        <v>172</v>
      </c>
      <c r="K68" s="63" t="s">
        <v>160</v>
      </c>
      <c r="L68" s="63" t="s">
        <v>31</v>
      </c>
      <c r="M68" s="72">
        <v>0.1</v>
      </c>
      <c r="N68" s="90"/>
      <c r="O68" s="90"/>
    </row>
    <row r="69" spans="1:15" ht="237" customHeight="1" x14ac:dyDescent="0.2">
      <c r="A69" s="88">
        <v>3</v>
      </c>
      <c r="B69" s="71" t="s">
        <v>165</v>
      </c>
      <c r="C69" s="63" t="s">
        <v>158</v>
      </c>
      <c r="D69" s="63" t="s">
        <v>166</v>
      </c>
      <c r="E69" s="125">
        <v>1160000</v>
      </c>
      <c r="F69" s="89" t="s">
        <v>141</v>
      </c>
      <c r="G69" s="63" t="s">
        <v>46</v>
      </c>
      <c r="H69" s="65" t="s">
        <v>141</v>
      </c>
      <c r="I69" s="63" t="s">
        <v>164</v>
      </c>
      <c r="J69" s="63" t="s">
        <v>172</v>
      </c>
      <c r="K69" s="63" t="s">
        <v>164</v>
      </c>
      <c r="L69" s="63" t="s">
        <v>31</v>
      </c>
      <c r="M69" s="72">
        <v>0.1</v>
      </c>
      <c r="N69" s="90"/>
      <c r="O69" s="90"/>
    </row>
    <row r="70" spans="1:15" x14ac:dyDescent="0.2">
      <c r="A70" s="87"/>
      <c r="E70" s="124"/>
      <c r="F70" s="73"/>
    </row>
    <row r="71" spans="1:15" x14ac:dyDescent="0.2">
      <c r="A71" s="87"/>
      <c r="E71" s="124"/>
      <c r="F71" s="73"/>
    </row>
    <row r="72" spans="1:15" x14ac:dyDescent="0.2">
      <c r="A72" s="87"/>
      <c r="E72" s="124"/>
      <c r="F72" s="73"/>
    </row>
    <row r="73" spans="1:15" x14ac:dyDescent="0.2">
      <c r="A73" s="87"/>
      <c r="E73" s="124"/>
      <c r="F73" s="73"/>
    </row>
  </sheetData>
  <autoFilter ref="A2:O41"/>
  <sortState ref="A2:R37">
    <sortCondition ref="C3:C37"/>
  </sortState>
  <mergeCells count="6">
    <mergeCell ref="A65:O65"/>
    <mergeCell ref="A1:O1"/>
    <mergeCell ref="A33:O33"/>
    <mergeCell ref="A45:O45"/>
    <mergeCell ref="A52:O52"/>
    <mergeCell ref="A59:O59"/>
  </mergeCells>
  <printOptions horizontalCentered="1"/>
  <pageMargins left="1.1023622047244095" right="0" top="0.74803149606299213" bottom="0.74803149606299213" header="0.31496062992125984" footer="0.31496062992125984"/>
  <pageSetup paperSize="5"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A4" workbookViewId="0">
      <selection activeCell="H10" sqref="H10"/>
    </sheetView>
  </sheetViews>
  <sheetFormatPr baseColWidth="10" defaultRowHeight="12.75" x14ac:dyDescent="0.2"/>
  <cols>
    <col min="1" max="1" width="6.42578125" style="148" customWidth="1"/>
    <col min="2" max="2" width="13" style="148" customWidth="1"/>
    <col min="3" max="3" width="11.42578125" style="148"/>
    <col min="4" max="4" width="15.28515625" style="148" customWidth="1"/>
    <col min="5" max="5" width="17.5703125" style="148" bestFit="1" customWidth="1"/>
    <col min="6" max="6" width="18.7109375" style="148" customWidth="1"/>
    <col min="7" max="7" width="15.7109375" style="148" customWidth="1"/>
    <col min="8" max="8" width="37.42578125" style="148" customWidth="1"/>
    <col min="9" max="9" width="33.140625" style="148" customWidth="1"/>
    <col min="10" max="16384" width="11.42578125" style="148"/>
  </cols>
  <sheetData>
    <row r="1" spans="1:9" ht="33" customHeight="1" thickBot="1" x14ac:dyDescent="0.25">
      <c r="A1" s="246" t="s">
        <v>339</v>
      </c>
      <c r="B1" s="247"/>
      <c r="C1" s="248"/>
      <c r="D1" s="248"/>
      <c r="E1" s="248"/>
      <c r="F1" s="248"/>
      <c r="G1" s="248"/>
      <c r="H1" s="248"/>
      <c r="I1" s="248"/>
    </row>
    <row r="2" spans="1:9" ht="30" customHeight="1" thickBot="1" x14ac:dyDescent="0.25">
      <c r="A2" s="17" t="s">
        <v>138</v>
      </c>
      <c r="B2" s="18" t="s">
        <v>139</v>
      </c>
      <c r="C2" s="17" t="s">
        <v>140</v>
      </c>
      <c r="D2" s="17" t="s">
        <v>4</v>
      </c>
      <c r="E2" s="114" t="s">
        <v>2</v>
      </c>
      <c r="F2" s="17" t="s">
        <v>3</v>
      </c>
      <c r="G2" s="17" t="s">
        <v>5</v>
      </c>
      <c r="H2" s="17" t="s">
        <v>6</v>
      </c>
      <c r="I2" s="17" t="s">
        <v>8</v>
      </c>
    </row>
    <row r="3" spans="1:9" ht="246.75" customHeight="1" x14ac:dyDescent="0.2">
      <c r="A3" s="182">
        <v>1</v>
      </c>
      <c r="B3" s="183" t="s">
        <v>254</v>
      </c>
      <c r="C3" s="182" t="s">
        <v>17</v>
      </c>
      <c r="D3" s="182" t="s">
        <v>255</v>
      </c>
      <c r="E3" s="181">
        <v>22821589644</v>
      </c>
      <c r="F3" s="139" t="s">
        <v>50</v>
      </c>
      <c r="G3" s="139" t="s">
        <v>256</v>
      </c>
      <c r="H3" s="184" t="s">
        <v>261</v>
      </c>
      <c r="I3" s="184" t="s">
        <v>260</v>
      </c>
    </row>
    <row r="4" spans="1:9" ht="96.75" customHeight="1" x14ac:dyDescent="0.2">
      <c r="A4" s="185">
        <v>2</v>
      </c>
      <c r="B4" s="186" t="s">
        <v>257</v>
      </c>
      <c r="C4" s="187" t="s">
        <v>27</v>
      </c>
      <c r="D4" s="187" t="s">
        <v>250</v>
      </c>
      <c r="E4" s="188">
        <v>5377216096</v>
      </c>
      <c r="F4" s="187" t="s">
        <v>251</v>
      </c>
      <c r="G4" s="187" t="s">
        <v>338</v>
      </c>
      <c r="H4" s="187" t="s">
        <v>258</v>
      </c>
      <c r="I4" s="190" t="s">
        <v>259</v>
      </c>
    </row>
    <row r="5" spans="1:9" ht="207" customHeight="1" thickBot="1" x14ac:dyDescent="0.25">
      <c r="A5" s="178">
        <v>3</v>
      </c>
      <c r="B5" s="179" t="s">
        <v>294</v>
      </c>
      <c r="C5" s="179" t="s">
        <v>29</v>
      </c>
      <c r="D5" s="179" t="s">
        <v>295</v>
      </c>
      <c r="E5" s="180" t="s">
        <v>28</v>
      </c>
      <c r="F5" s="179" t="s">
        <v>296</v>
      </c>
      <c r="G5" s="179" t="s">
        <v>297</v>
      </c>
      <c r="H5" s="179" t="s">
        <v>313</v>
      </c>
      <c r="I5" s="179" t="s">
        <v>298</v>
      </c>
    </row>
  </sheetData>
  <mergeCells count="1">
    <mergeCell ref="A1:I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opLeftCell="A3" workbookViewId="0">
      <selection activeCell="G7" sqref="G7"/>
    </sheetView>
  </sheetViews>
  <sheetFormatPr baseColWidth="10" defaultColWidth="19.140625" defaultRowHeight="12.75" x14ac:dyDescent="0.2"/>
  <cols>
    <col min="1" max="1" width="4.5703125" style="148" customWidth="1"/>
    <col min="2" max="2" width="13" style="148" customWidth="1"/>
    <col min="3" max="3" width="15" style="148" customWidth="1"/>
    <col min="4" max="4" width="17.42578125" style="148" customWidth="1"/>
    <col min="5" max="5" width="19.140625" style="148"/>
    <col min="6" max="6" width="16.42578125" style="148" customWidth="1"/>
    <col min="7" max="7" width="16.140625" style="148" customWidth="1"/>
    <col min="8" max="8" width="37" style="148" customWidth="1"/>
    <col min="9" max="16384" width="19.140625" style="148"/>
  </cols>
  <sheetData>
    <row r="1" spans="1:11" ht="52.5" customHeight="1" thickBot="1" x14ac:dyDescent="0.25">
      <c r="A1" s="17" t="s">
        <v>138</v>
      </c>
      <c r="B1" s="18" t="s">
        <v>139</v>
      </c>
      <c r="C1" s="17" t="s">
        <v>140</v>
      </c>
      <c r="D1" s="17" t="s">
        <v>4</v>
      </c>
      <c r="E1" s="114" t="s">
        <v>2</v>
      </c>
      <c r="F1" s="17" t="s">
        <v>3</v>
      </c>
      <c r="G1" s="17" t="s">
        <v>5</v>
      </c>
      <c r="H1" s="17" t="s">
        <v>8</v>
      </c>
      <c r="I1" s="17" t="s">
        <v>12</v>
      </c>
      <c r="J1" s="17" t="s">
        <v>13</v>
      </c>
    </row>
    <row r="2" spans="1:11" ht="213" customHeight="1" x14ac:dyDescent="0.2">
      <c r="A2" s="191">
        <v>1</v>
      </c>
      <c r="B2" s="193" t="s">
        <v>173</v>
      </c>
      <c r="C2" s="184" t="s">
        <v>14</v>
      </c>
      <c r="D2" s="184" t="s">
        <v>35</v>
      </c>
      <c r="E2" s="198">
        <v>12259844538</v>
      </c>
      <c r="F2" s="184" t="s">
        <v>58</v>
      </c>
      <c r="G2" s="191" t="s">
        <v>30</v>
      </c>
      <c r="H2" s="202" t="s">
        <v>78</v>
      </c>
      <c r="I2" s="203" t="s">
        <v>249</v>
      </c>
      <c r="J2" s="204"/>
    </row>
    <row r="3" spans="1:11" s="96" customFormat="1" ht="131.25" customHeight="1" x14ac:dyDescent="0.2">
      <c r="A3" s="187">
        <v>2</v>
      </c>
      <c r="B3" s="194" t="s">
        <v>222</v>
      </c>
      <c r="C3" s="187" t="s">
        <v>17</v>
      </c>
      <c r="D3" s="187" t="s">
        <v>87</v>
      </c>
      <c r="E3" s="188">
        <v>3377256743</v>
      </c>
      <c r="F3" s="187" t="s">
        <v>86</v>
      </c>
      <c r="G3" s="187" t="s">
        <v>30</v>
      </c>
      <c r="H3" s="187" t="s">
        <v>88</v>
      </c>
      <c r="I3" s="187" t="s">
        <v>89</v>
      </c>
      <c r="J3" s="187" t="s">
        <v>285</v>
      </c>
      <c r="K3" s="146"/>
    </row>
    <row r="4" spans="1:11" s="96" customFormat="1" ht="144.75" customHeight="1" x14ac:dyDescent="0.2">
      <c r="A4" s="192">
        <v>3</v>
      </c>
      <c r="B4" s="195" t="s">
        <v>205</v>
      </c>
      <c r="C4" s="189" t="s">
        <v>29</v>
      </c>
      <c r="D4" s="187" t="s">
        <v>206</v>
      </c>
      <c r="E4" s="199" t="s">
        <v>28</v>
      </c>
      <c r="F4" s="189" t="s">
        <v>207</v>
      </c>
      <c r="G4" s="189" t="s">
        <v>208</v>
      </c>
      <c r="H4" s="189" t="s">
        <v>209</v>
      </c>
      <c r="I4" s="189" t="s">
        <v>228</v>
      </c>
      <c r="J4" s="189" t="s">
        <v>293</v>
      </c>
    </row>
    <row r="5" spans="1:11" s="104" customFormat="1" ht="117" customHeight="1" thickBot="1" x14ac:dyDescent="0.25">
      <c r="A5" s="178">
        <v>4</v>
      </c>
      <c r="B5" s="196" t="s">
        <v>243</v>
      </c>
      <c r="C5" s="197" t="s">
        <v>286</v>
      </c>
      <c r="D5" s="178" t="s">
        <v>241</v>
      </c>
      <c r="E5" s="200" t="s">
        <v>28</v>
      </c>
      <c r="F5" s="178" t="s">
        <v>240</v>
      </c>
      <c r="G5" s="201" t="s">
        <v>141</v>
      </c>
      <c r="H5" s="197" t="s">
        <v>242</v>
      </c>
      <c r="I5" s="178" t="s">
        <v>319</v>
      </c>
      <c r="J5" s="205" t="s">
        <v>318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topLeftCell="A13" workbookViewId="0">
      <selection activeCell="D20" sqref="D20"/>
    </sheetView>
  </sheetViews>
  <sheetFormatPr baseColWidth="10" defaultRowHeight="15" x14ac:dyDescent="0.25"/>
  <cols>
    <col min="1" max="1" width="35.5703125" customWidth="1"/>
    <col min="2" max="2" width="19" style="12" customWidth="1"/>
    <col min="3" max="3" width="28.5703125" style="1" customWidth="1"/>
    <col min="4" max="4" width="31.7109375" style="1" customWidth="1"/>
    <col min="6" max="6" width="30.28515625" customWidth="1"/>
    <col min="8" max="8" width="28.85546875" style="4" customWidth="1"/>
  </cols>
  <sheetData>
    <row r="1" spans="1:6" ht="15.75" thickBot="1" x14ac:dyDescent="0.3">
      <c r="A1" s="255" t="s">
        <v>342</v>
      </c>
      <c r="B1" s="256"/>
      <c r="C1" s="257"/>
    </row>
    <row r="2" spans="1:6" ht="15.75" thickBot="1" x14ac:dyDescent="0.3">
      <c r="A2" s="206" t="s">
        <v>106</v>
      </c>
      <c r="B2" s="206" t="s">
        <v>107</v>
      </c>
      <c r="C2" s="207" t="s">
        <v>108</v>
      </c>
    </row>
    <row r="3" spans="1:6" x14ac:dyDescent="0.25">
      <c r="A3" s="210" t="s">
        <v>109</v>
      </c>
      <c r="B3" s="213">
        <v>4</v>
      </c>
      <c r="C3" s="216">
        <v>56810942097</v>
      </c>
    </row>
    <row r="4" spans="1:6" x14ac:dyDescent="0.25">
      <c r="A4" s="211" t="s">
        <v>110</v>
      </c>
      <c r="B4" s="214">
        <v>12</v>
      </c>
      <c r="C4" s="217">
        <v>49034319740</v>
      </c>
      <c r="F4" s="7"/>
    </row>
    <row r="5" spans="1:6" x14ac:dyDescent="0.25">
      <c r="A5" s="211" t="s">
        <v>111</v>
      </c>
      <c r="B5" s="214">
        <v>6</v>
      </c>
      <c r="C5" s="217" t="s">
        <v>28</v>
      </c>
    </row>
    <row r="6" spans="1:6" x14ac:dyDescent="0.25">
      <c r="A6" s="211" t="s">
        <v>112</v>
      </c>
      <c r="B6" s="214">
        <v>2</v>
      </c>
      <c r="C6" s="217">
        <v>138927792</v>
      </c>
    </row>
    <row r="7" spans="1:6" x14ac:dyDescent="0.25">
      <c r="A7" s="211" t="s">
        <v>113</v>
      </c>
      <c r="B7" s="214">
        <v>1</v>
      </c>
      <c r="C7" s="217">
        <v>2397246720</v>
      </c>
    </row>
    <row r="8" spans="1:6" x14ac:dyDescent="0.25">
      <c r="A8" s="211" t="s">
        <v>233</v>
      </c>
      <c r="B8" s="214">
        <v>1</v>
      </c>
      <c r="C8" s="217">
        <v>956102658</v>
      </c>
    </row>
    <row r="9" spans="1:6" ht="15.75" thickBot="1" x14ac:dyDescent="0.3">
      <c r="A9" s="212" t="s">
        <v>253</v>
      </c>
      <c r="B9" s="215">
        <v>1</v>
      </c>
      <c r="C9" s="218">
        <v>5377216096</v>
      </c>
    </row>
    <row r="10" spans="1:6" ht="15.75" thickBot="1" x14ac:dyDescent="0.3">
      <c r="A10" s="208" t="s">
        <v>114</v>
      </c>
      <c r="B10" s="208">
        <f>SUM(B3:B9)</f>
        <v>27</v>
      </c>
      <c r="C10" s="209">
        <f>SUM(C3:C9)</f>
        <v>114714755103</v>
      </c>
    </row>
    <row r="13" spans="1:6" ht="15.75" thickBot="1" x14ac:dyDescent="0.3"/>
    <row r="14" spans="1:6" ht="30" customHeight="1" thickBot="1" x14ac:dyDescent="0.3">
      <c r="A14" s="260" t="s">
        <v>343</v>
      </c>
      <c r="B14" s="261"/>
      <c r="C14" s="262"/>
    </row>
    <row r="15" spans="1:6" ht="15.75" thickBot="1" x14ac:dyDescent="0.3">
      <c r="A15" s="219" t="s">
        <v>244</v>
      </c>
      <c r="B15" s="231" t="s">
        <v>106</v>
      </c>
      <c r="C15" s="220" t="s">
        <v>245</v>
      </c>
    </row>
    <row r="16" spans="1:6" x14ac:dyDescent="0.25">
      <c r="A16" s="227" t="s">
        <v>35</v>
      </c>
      <c r="B16" s="222" t="s">
        <v>115</v>
      </c>
      <c r="C16" s="229">
        <v>43236956515</v>
      </c>
    </row>
    <row r="17" spans="1:4" x14ac:dyDescent="0.25">
      <c r="A17" s="228" t="s">
        <v>246</v>
      </c>
      <c r="B17" s="223" t="s">
        <v>115</v>
      </c>
      <c r="C17" s="230">
        <v>2052588248</v>
      </c>
    </row>
    <row r="18" spans="1:4" x14ac:dyDescent="0.25">
      <c r="A18" s="228" t="s">
        <v>246</v>
      </c>
      <c r="B18" s="223" t="s">
        <v>115</v>
      </c>
      <c r="C18" s="230">
        <v>2014624444.4400001</v>
      </c>
    </row>
    <row r="19" spans="1:4" x14ac:dyDescent="0.25">
      <c r="A19" s="228" t="s">
        <v>247</v>
      </c>
      <c r="B19" s="223" t="s">
        <v>115</v>
      </c>
      <c r="C19" s="230">
        <v>685732484</v>
      </c>
    </row>
    <row r="20" spans="1:4" x14ac:dyDescent="0.25">
      <c r="A20" s="228" t="s">
        <v>247</v>
      </c>
      <c r="B20" s="223" t="s">
        <v>115</v>
      </c>
      <c r="C20" s="230">
        <v>95510934089</v>
      </c>
    </row>
    <row r="21" spans="1:4" x14ac:dyDescent="0.25">
      <c r="A21" s="228" t="s">
        <v>248</v>
      </c>
      <c r="B21" s="232" t="s">
        <v>115</v>
      </c>
      <c r="C21" s="230">
        <v>110462488</v>
      </c>
    </row>
    <row r="22" spans="1:4" ht="15.75" thickBot="1" x14ac:dyDescent="0.3">
      <c r="A22" s="225" t="s">
        <v>247</v>
      </c>
      <c r="B22" s="224" t="s">
        <v>115</v>
      </c>
      <c r="C22" s="226">
        <v>79821917097</v>
      </c>
    </row>
    <row r="23" spans="1:4" ht="15.75" thickBot="1" x14ac:dyDescent="0.3">
      <c r="A23" s="263" t="s">
        <v>114</v>
      </c>
      <c r="B23" s="264"/>
      <c r="C23" s="221">
        <f>SUM(C16:C22)</f>
        <v>223433215365.44</v>
      </c>
    </row>
    <row r="26" spans="1:4" ht="15.75" thickBot="1" x14ac:dyDescent="0.3"/>
    <row r="27" spans="1:4" ht="15.75" thickBot="1" x14ac:dyDescent="0.3">
      <c r="A27" s="255" t="s">
        <v>344</v>
      </c>
      <c r="B27" s="256"/>
      <c r="C27" s="256"/>
      <c r="D27" s="257"/>
    </row>
    <row r="28" spans="1:4" ht="15.75" thickBot="1" x14ac:dyDescent="0.3">
      <c r="A28" s="208" t="s">
        <v>116</v>
      </c>
      <c r="B28" s="208" t="s">
        <v>117</v>
      </c>
      <c r="C28" s="233" t="s">
        <v>118</v>
      </c>
      <c r="D28" s="233" t="s">
        <v>108</v>
      </c>
    </row>
    <row r="29" spans="1:4" x14ac:dyDescent="0.25">
      <c r="A29" s="210" t="s">
        <v>16</v>
      </c>
      <c r="B29" s="213" t="s">
        <v>119</v>
      </c>
      <c r="C29" s="236">
        <v>3</v>
      </c>
      <c r="D29" s="216">
        <v>6470325071</v>
      </c>
    </row>
    <row r="30" spans="1:4" x14ac:dyDescent="0.25">
      <c r="A30" s="211" t="s">
        <v>120</v>
      </c>
      <c r="B30" s="214" t="s">
        <v>121</v>
      </c>
      <c r="C30" s="237">
        <v>0</v>
      </c>
      <c r="D30" s="217">
        <v>0</v>
      </c>
    </row>
    <row r="31" spans="1:4" x14ac:dyDescent="0.25">
      <c r="A31" s="211" t="s">
        <v>55</v>
      </c>
      <c r="B31" s="214" t="s">
        <v>122</v>
      </c>
      <c r="C31" s="237">
        <v>20</v>
      </c>
      <c r="D31" s="217">
        <v>108244430032</v>
      </c>
    </row>
    <row r="32" spans="1:4" x14ac:dyDescent="0.25">
      <c r="A32" s="211" t="s">
        <v>69</v>
      </c>
      <c r="B32" s="214" t="s">
        <v>123</v>
      </c>
      <c r="C32" s="237">
        <v>0</v>
      </c>
      <c r="D32" s="217"/>
    </row>
    <row r="33" spans="1:4" ht="15.75" thickBot="1" x14ac:dyDescent="0.3">
      <c r="A33" s="212" t="s">
        <v>31</v>
      </c>
      <c r="B33" s="235" t="s">
        <v>124</v>
      </c>
      <c r="C33" s="238">
        <v>4</v>
      </c>
      <c r="D33" s="218">
        <v>0</v>
      </c>
    </row>
    <row r="34" spans="1:4" ht="15.75" thickBot="1" x14ac:dyDescent="0.3">
      <c r="A34" s="258" t="s">
        <v>114</v>
      </c>
      <c r="B34" s="259"/>
      <c r="C34" s="234">
        <f>SUM(C29:C33)</f>
        <v>27</v>
      </c>
      <c r="D34" s="209">
        <f>SUM(D29:D33)</f>
        <v>114714755103</v>
      </c>
    </row>
    <row r="37" spans="1:4" ht="15.75" thickBot="1" x14ac:dyDescent="0.3"/>
    <row r="38" spans="1:4" ht="15.75" thickBot="1" x14ac:dyDescent="0.3">
      <c r="A38" s="251" t="s">
        <v>345</v>
      </c>
      <c r="B38" s="252"/>
      <c r="C38" s="253"/>
    </row>
    <row r="39" spans="1:4" ht="15.75" thickBot="1" x14ac:dyDescent="0.3">
      <c r="A39" s="208" t="s">
        <v>106</v>
      </c>
      <c r="B39" s="208" t="s">
        <v>118</v>
      </c>
      <c r="C39" s="209" t="s">
        <v>108</v>
      </c>
    </row>
    <row r="40" spans="1:4" ht="30" x14ac:dyDescent="0.25">
      <c r="A40" s="240" t="s">
        <v>125</v>
      </c>
      <c r="B40" s="241">
        <v>2</v>
      </c>
      <c r="C40" s="242">
        <v>470670000</v>
      </c>
    </row>
    <row r="41" spans="1:4" x14ac:dyDescent="0.25">
      <c r="A41" s="211" t="s">
        <v>115</v>
      </c>
      <c r="B41" s="214">
        <v>2</v>
      </c>
      <c r="C41" s="217">
        <v>1827268323</v>
      </c>
    </row>
    <row r="42" spans="1:4" ht="15.75" thickBot="1" x14ac:dyDescent="0.3">
      <c r="A42" s="212" t="s">
        <v>239</v>
      </c>
      <c r="B42" s="215">
        <v>1</v>
      </c>
      <c r="C42" s="218">
        <v>2485000000</v>
      </c>
    </row>
    <row r="43" spans="1:4" ht="15.75" thickBot="1" x14ac:dyDescent="0.3">
      <c r="A43" s="239" t="s">
        <v>114</v>
      </c>
      <c r="B43" s="208">
        <f>SUM(B40:B42)</f>
        <v>5</v>
      </c>
      <c r="C43" s="209">
        <f>SUM(C40:C42)</f>
        <v>4782938323</v>
      </c>
    </row>
    <row r="44" spans="1:4" x14ac:dyDescent="0.25">
      <c r="A44" s="13"/>
      <c r="B44" s="14"/>
      <c r="C44" s="15"/>
    </row>
    <row r="45" spans="1:4" x14ac:dyDescent="0.25">
      <c r="A45" s="13"/>
      <c r="B45" s="14"/>
      <c r="C45" s="15"/>
    </row>
    <row r="47" spans="1:4" ht="21.75" customHeight="1" x14ac:dyDescent="0.25">
      <c r="A47" s="254" t="s">
        <v>167</v>
      </c>
      <c r="B47" s="254"/>
      <c r="C47" s="254"/>
    </row>
    <row r="48" spans="1:4" x14ac:dyDescent="0.25">
      <c r="A48" s="16" t="s">
        <v>168</v>
      </c>
      <c r="B48" s="16" t="s">
        <v>118</v>
      </c>
      <c r="C48" s="8" t="s">
        <v>108</v>
      </c>
    </row>
    <row r="49" spans="1:3" ht="30" x14ac:dyDescent="0.25">
      <c r="A49" s="10" t="s">
        <v>170</v>
      </c>
      <c r="B49" s="3">
        <v>1</v>
      </c>
      <c r="C49" s="11">
        <v>18631666</v>
      </c>
    </row>
    <row r="50" spans="1:3" ht="30" x14ac:dyDescent="0.25">
      <c r="A50" s="127" t="s">
        <v>171</v>
      </c>
      <c r="B50" s="3">
        <v>1</v>
      </c>
      <c r="C50" s="11">
        <v>2160000</v>
      </c>
    </row>
    <row r="51" spans="1:3" x14ac:dyDescent="0.25">
      <c r="A51" s="2" t="s">
        <v>169</v>
      </c>
      <c r="B51" s="5">
        <v>1</v>
      </c>
      <c r="C51" s="6">
        <v>1160000</v>
      </c>
    </row>
    <row r="52" spans="1:3" x14ac:dyDescent="0.25">
      <c r="A52" s="9" t="s">
        <v>114</v>
      </c>
      <c r="B52" s="16">
        <f>SUM(B49:B51)</f>
        <v>3</v>
      </c>
      <c r="C52" s="8">
        <f>SUM(C49:C51)</f>
        <v>21951666</v>
      </c>
    </row>
  </sheetData>
  <mergeCells count="7">
    <mergeCell ref="A38:C38"/>
    <mergeCell ref="A47:C47"/>
    <mergeCell ref="A1:C1"/>
    <mergeCell ref="A27:D27"/>
    <mergeCell ref="A34:B34"/>
    <mergeCell ref="A14:C14"/>
    <mergeCell ref="A23:B2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PROCESOS JUDICIALES</vt:lpstr>
      <vt:lpstr>INICIADOS</vt:lpstr>
      <vt:lpstr>FINALIZADOS</vt:lpstr>
      <vt:lpstr>RESUMEN</vt:lpstr>
      <vt:lpstr>'PROCESOS JUDICIALES'!Títulos_a_imprimir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L. Gaitan</dc:creator>
  <cp:lastModifiedBy>Leticia Plata Romero</cp:lastModifiedBy>
  <cp:lastPrinted>2018-07-04T15:06:04Z</cp:lastPrinted>
  <dcterms:created xsi:type="dcterms:W3CDTF">2017-04-03T20:52:08Z</dcterms:created>
  <dcterms:modified xsi:type="dcterms:W3CDTF">2025-07-09T21:29:19Z</dcterms:modified>
</cp:coreProperties>
</file>